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3095" windowHeight="9435"/>
  </bookViews>
  <sheets>
    <sheet name="НИИ кож-вен" sheetId="1" r:id="rId1"/>
  </sheets>
  <definedNames>
    <definedName name="_xlnm.Print_Titles" localSheetId="0">'НИИ кож-вен'!$A:$B</definedName>
    <definedName name="_xlnm.Print_Area" localSheetId="0">'НИИ кож-вен'!$A$1:$DM$27</definedName>
  </definedNames>
  <calcPr calcId="124519"/>
</workbook>
</file>

<file path=xl/calcChain.xml><?xml version="1.0" encoding="utf-8"?>
<calcChain xmlns="http://schemas.openxmlformats.org/spreadsheetml/2006/main">
  <c r="BD20" i="1"/>
  <c r="AX20"/>
  <c r="AR20"/>
  <c r="AL20"/>
  <c r="AF20"/>
  <c r="Z20"/>
  <c r="T20"/>
  <c r="N20"/>
  <c r="DA20"/>
  <c r="BG20"/>
  <c r="AU20"/>
  <c r="AO20"/>
  <c r="AI20"/>
  <c r="W20"/>
  <c r="Q20"/>
  <c r="K20"/>
  <c r="DL20"/>
  <c r="DK20"/>
  <c r="DJ20"/>
  <c r="DD20"/>
  <c r="CX20"/>
  <c r="CT20"/>
  <c r="CP20"/>
  <c r="CL20"/>
  <c r="CH20"/>
  <c r="CD20"/>
  <c r="BZ20"/>
  <c r="BV20"/>
  <c r="BR20"/>
  <c r="BN20"/>
  <c r="BJ20"/>
  <c r="H20"/>
  <c r="G20"/>
  <c r="E20"/>
  <c r="DM20" l="1"/>
</calcChain>
</file>

<file path=xl/sharedStrings.xml><?xml version="1.0" encoding="utf-8"?>
<sst xmlns="http://schemas.openxmlformats.org/spreadsheetml/2006/main" count="216" uniqueCount="102">
  <si>
    <t>Индикаторы оценки организационно-методической работы для НИИ, НЦ терапевтического профиля</t>
  </si>
  <si>
    <t>Регион/ индикатор/  плановые баллы/  коэффициенты</t>
  </si>
  <si>
    <t xml:space="preserve">Доля медицинских работников (МР), имеющих  квалификационную категорию </t>
  </si>
  <si>
    <t>Показатель повторного незапланированного поступления в течение месяца по поводу одного и того же заболевания</t>
  </si>
  <si>
    <t>Показатель необоснованной госпитализации</t>
  </si>
  <si>
    <t xml:space="preserve">Показатель необоснованного отклонения лечебно-диагностических мероприятий от клинических протоколов </t>
  </si>
  <si>
    <t>Показатель случаев  расхождения основного клинического и патологоанатомического диагнозов</t>
  </si>
  <si>
    <t>Доля финансовых средств, снятых за некачественное оказание медицинской помощи</t>
  </si>
  <si>
    <t xml:space="preserve">Летальность в стационаре </t>
  </si>
  <si>
    <t>Летальность при плановой госпитализации</t>
  </si>
  <si>
    <t>Структура исходов лечения выписанных больных в СЗТ</t>
  </si>
  <si>
    <t>Участие в разработке стандартов, клинических протоколов</t>
  </si>
  <si>
    <t>Внедрение новых высокотехнологичных медицинских услуг</t>
  </si>
  <si>
    <t>Проведение мониторинговых визитов в регионы</t>
  </si>
  <si>
    <t>Проведение обучающих семинаров, тренингов</t>
  </si>
  <si>
    <t>Проведение очных и заочных консультаций с использованием телемедицинского оборудования</t>
  </si>
  <si>
    <t>Отсутствие обоснованных жалоб</t>
  </si>
  <si>
    <t>Доля принятых мер по результатам обращений в службу поддержки пациента и внутреннего контроля</t>
  </si>
  <si>
    <t>Уровень удовлетворенности населения качеством медицинской помощи</t>
  </si>
  <si>
    <t>Наличие аккредитации медицинской организации</t>
  </si>
  <si>
    <t>Наличие административных взысканий по результатам внешней экспертизы</t>
  </si>
  <si>
    <t>Доля пациентов, ожидавших плановую госпитализацию более 30 дней</t>
  </si>
  <si>
    <t>Показатель ВБИ</t>
  </si>
  <si>
    <t>ИТОГО</t>
  </si>
  <si>
    <t>Числ.</t>
  </si>
  <si>
    <t>Знам.</t>
  </si>
  <si>
    <t>числ*100/знам</t>
  </si>
  <si>
    <t>ПБ</t>
  </si>
  <si>
    <t>ФБ</t>
  </si>
  <si>
    <t>КС</t>
  </si>
  <si>
    <t>ФП</t>
  </si>
  <si>
    <t>КР</t>
  </si>
  <si>
    <t>Регион</t>
  </si>
  <si>
    <t>Наименование МО</t>
  </si>
  <si>
    <t>Число МР, имеющих квалификационную категорию * 100</t>
  </si>
  <si>
    <t xml:space="preserve">число всех МР </t>
  </si>
  <si>
    <t>70% и выше -30</t>
  </si>
  <si>
    <t>Число выбывших из стационара из числа повторно госп-х * 100</t>
  </si>
  <si>
    <t>общее число выбывших из стационара</t>
  </si>
  <si>
    <t>0%-30; до 5%-20; 2-10%-10; выше 10%-0</t>
  </si>
  <si>
    <t>Число случаев необосн. госп. * 100</t>
  </si>
  <si>
    <t>число случаев госпитализации</t>
  </si>
  <si>
    <t>Число случаев необосн. откл. леч-диагн. мероприятий от клин-х протоколов * 100</t>
  </si>
  <si>
    <t>общее число выбывших из стац</t>
  </si>
  <si>
    <t>Кол-во случ. расх. диагн.*100</t>
  </si>
  <si>
    <t xml:space="preserve">кол-во вскрытых умерших </t>
  </si>
  <si>
    <t>0%-20; до 40%-15; 40-70%-10; 70-100%-0</t>
  </si>
  <si>
    <t>Сумма снятия по данным экспертизы КОМУ, ККМФД *100</t>
  </si>
  <si>
    <t xml:space="preserve">сумма предъявленная к оплате </t>
  </si>
  <si>
    <t>Количество умерших * 100</t>
  </si>
  <si>
    <t xml:space="preserve">количество выбывших больных </t>
  </si>
  <si>
    <t>до 2%-20</t>
  </si>
  <si>
    <t>Число умерших больных, поступивших в плановом порядке * 100</t>
  </si>
  <si>
    <t>общее число плановых больных</t>
  </si>
  <si>
    <t>до 1%-40</t>
  </si>
  <si>
    <t>Число выбывших с исходами лечения выздоровление и улучшение*100</t>
  </si>
  <si>
    <t>число всего выбывших</t>
  </si>
  <si>
    <t>90% и более-30</t>
  </si>
  <si>
    <t>участие - 20 баллов</t>
  </si>
  <si>
    <t>10 и более – 30 баллов, 6-9 – 20 баллов, 1-5 – 10 баллов</t>
  </si>
  <si>
    <t>16 регионов – 30 баллов, 10-15 регионов – 20 баллов, 5-9 регионов – 10 баллов, менее 5 регионов – 0 баллов</t>
  </si>
  <si>
    <t>20 и более консультаций – 30 баллов, 10-19 консультаций – 20 баллов, 1-9 консультаций – 10 баллов</t>
  </si>
  <si>
    <t>0-30; до 3-20, 3-5 -10; от 5 - 0</t>
  </si>
  <si>
    <t>выше 50% - 10 баллов</t>
  </si>
  <si>
    <t>выше 80% - 20 баллов</t>
  </si>
  <si>
    <t>Межд.-40; высшая-30; 1-20; 2-10; без катег.-20</t>
  </si>
  <si>
    <t>Отсутс.-20</t>
  </si>
  <si>
    <t>до 0,5%-30</t>
  </si>
  <si>
    <t>Число случаев ВБИ*100</t>
  </si>
  <si>
    <t>число выбывших пациентов</t>
  </si>
  <si>
    <t>до 3%-20; выше 3%-0</t>
  </si>
  <si>
    <t>РК</t>
  </si>
  <si>
    <t xml:space="preserve">Акмолинская </t>
  </si>
  <si>
    <t xml:space="preserve">Актюбинская </t>
  </si>
  <si>
    <t xml:space="preserve">Алматинская </t>
  </si>
  <si>
    <t xml:space="preserve">Атырауская </t>
  </si>
  <si>
    <t>ВКО</t>
  </si>
  <si>
    <t xml:space="preserve">Жамбылская </t>
  </si>
  <si>
    <t>ЗКО</t>
  </si>
  <si>
    <t xml:space="preserve">Карагандинская </t>
  </si>
  <si>
    <t xml:space="preserve">Костанайская </t>
  </si>
  <si>
    <t xml:space="preserve">Кызылординская </t>
  </si>
  <si>
    <t xml:space="preserve">Мангистауская </t>
  </si>
  <si>
    <t xml:space="preserve">Павлодарская </t>
  </si>
  <si>
    <t>СКО</t>
  </si>
  <si>
    <t>ЮКО</t>
  </si>
  <si>
    <t>г.Алматы</t>
  </si>
  <si>
    <t>г.Астана</t>
  </si>
  <si>
    <t>Примечание:</t>
  </si>
  <si>
    <t>ЦП - целевой показатель</t>
  </si>
  <si>
    <t>ФП - фактический показатель</t>
  </si>
  <si>
    <t>ПБ - пороговый балл</t>
  </si>
  <si>
    <t>ФБ - фактический балл</t>
  </si>
  <si>
    <t>КС - коэффициент соответствия</t>
  </si>
  <si>
    <t>КР - коэффициент результативности</t>
  </si>
  <si>
    <t>Динамика показателя заболеваемости врожденным сифилисом в РК</t>
  </si>
  <si>
    <t>Заболеваемость врожденным сифилисом в РК (Текущий показатель-показатель прошлого года) * 100</t>
  </si>
  <si>
    <t>показатель прошлого года</t>
  </si>
  <si>
    <t>Снижение на 5% и более - 30</t>
  </si>
  <si>
    <t>+</t>
  </si>
  <si>
    <t>-</t>
  </si>
  <si>
    <t xml:space="preserve">РГП на ПХВ "Научно - исследовательский кожно-венерологический институт"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</si>
</sst>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7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58">
    <xf numFmtId="0" fontId="0" fillId="0" borderId="0" xfId="0"/>
    <xf numFmtId="0" fontId="0" fillId="0" borderId="0" xfId="0" applyFont="1" applyFill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0" xfId="0" applyFont="1" applyFill="1" applyBorder="1"/>
    <xf numFmtId="0" fontId="2" fillId="2" borderId="0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9" xfId="0" applyFont="1" applyFill="1" applyBorder="1"/>
    <xf numFmtId="0" fontId="4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Border="1"/>
    <xf numFmtId="0" fontId="11" fillId="2" borderId="4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164" fontId="11" fillId="2" borderId="4" xfId="0" applyNumberFormat="1" applyFont="1" applyFill="1" applyBorder="1" applyAlignment="1">
      <alignment horizontal="center" vertical="center"/>
    </xf>
    <xf numFmtId="165" fontId="11" fillId="2" borderId="4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0" fillId="2" borderId="0" xfId="0" applyFont="1" applyFill="1"/>
    <xf numFmtId="0" fontId="0" fillId="2" borderId="0" xfId="0" applyFont="1" applyFill="1" applyBorder="1"/>
    <xf numFmtId="0" fontId="1" fillId="0" borderId="0" xfId="0" applyFont="1" applyFill="1"/>
    <xf numFmtId="0" fontId="1" fillId="0" borderId="0" xfId="0" applyFont="1" applyFill="1" applyBorder="1"/>
    <xf numFmtId="0" fontId="1" fillId="2" borderId="0" xfId="0" applyFont="1" applyFill="1"/>
    <xf numFmtId="0" fontId="1" fillId="2" borderId="0" xfId="0" applyFont="1" applyFill="1" applyBorder="1"/>
    <xf numFmtId="0" fontId="14" fillId="2" borderId="0" xfId="0" applyFont="1" applyFill="1" applyBorder="1"/>
    <xf numFmtId="0" fontId="0" fillId="2" borderId="0" xfId="0" applyFill="1" applyBorder="1"/>
    <xf numFmtId="0" fontId="0" fillId="3" borderId="0" xfId="0" applyFont="1" applyFill="1"/>
    <xf numFmtId="0" fontId="11" fillId="2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2" fontId="11" fillId="2" borderId="4" xfId="0" applyNumberFormat="1" applyFont="1" applyFill="1" applyBorder="1" applyAlignment="1">
      <alignment horizontal="center" vertical="center"/>
    </xf>
    <xf numFmtId="1" fontId="11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2" fontId="13" fillId="2" borderId="4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/>
    </xf>
    <xf numFmtId="3" fontId="13" fillId="0" borderId="12" xfId="0" applyNumberFormat="1" applyFont="1" applyFill="1" applyBorder="1" applyAlignment="1">
      <alignment horizontal="center" vertical="center" wrapText="1"/>
    </xf>
    <xf numFmtId="3" fontId="13" fillId="0" borderId="1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C205"/>
  <sheetViews>
    <sheetView tabSelected="1" view="pageBreakPreview" zoomScale="80" zoomScaleSheetLayoutView="80" workbookViewId="0">
      <pane xSplit="2" ySplit="19" topLeftCell="C20" activePane="bottomRight" state="frozen"/>
      <selection pane="topRight" activeCell="C1" sqref="C1"/>
      <selection pane="bottomLeft" activeCell="A20" sqref="A20"/>
      <selection pane="bottomRight" activeCell="DM20" sqref="DM20"/>
    </sheetView>
  </sheetViews>
  <sheetFormatPr defaultRowHeight="15"/>
  <cols>
    <col min="1" max="1" width="17.42578125" style="1" customWidth="1"/>
    <col min="2" max="2" width="26.85546875" style="1" customWidth="1"/>
    <col min="3" max="4" width="10.28515625" style="37" customWidth="1"/>
    <col min="5" max="11" width="6.42578125" style="37" customWidth="1"/>
    <col min="12" max="12" width="14" style="37" customWidth="1"/>
    <col min="13" max="17" width="6.42578125" style="37" customWidth="1"/>
    <col min="18" max="18" width="14.42578125" style="37" customWidth="1"/>
    <col min="19" max="23" width="6.42578125" style="37" customWidth="1"/>
    <col min="24" max="24" width="14.28515625" style="37" customWidth="1"/>
    <col min="25" max="29" width="6.42578125" style="37" customWidth="1"/>
    <col min="30" max="30" width="15.28515625" style="37" customWidth="1"/>
    <col min="31" max="32" width="6.42578125" style="37" customWidth="1"/>
    <col min="33" max="34" width="16.5703125" style="37" customWidth="1"/>
    <col min="35" max="35" width="6.42578125" style="37" customWidth="1"/>
    <col min="36" max="36" width="15" style="37" customWidth="1"/>
    <col min="37" max="53" width="6.42578125" style="37" customWidth="1"/>
    <col min="54" max="54" width="7.5703125" style="37" customWidth="1"/>
    <col min="55" max="75" width="6.42578125" style="37" customWidth="1"/>
    <col min="76" max="76" width="7.5703125" style="37" customWidth="1"/>
    <col min="77" max="83" width="6.42578125" style="37" customWidth="1"/>
    <col min="84" max="84" width="12.85546875" style="37" customWidth="1"/>
    <col min="85" max="87" width="6.42578125" style="37" customWidth="1"/>
    <col min="88" max="88" width="12.85546875" style="37" customWidth="1"/>
    <col min="89" max="91" width="6.42578125" style="37" customWidth="1"/>
    <col min="92" max="92" width="12.85546875" style="37" customWidth="1"/>
    <col min="93" max="95" width="6.42578125" style="37" customWidth="1"/>
    <col min="96" max="96" width="19.28515625" style="37" customWidth="1"/>
    <col min="97" max="99" width="6.42578125" style="37" customWidth="1"/>
    <col min="100" max="100" width="8.42578125" style="37" customWidth="1"/>
    <col min="101" max="105" width="6.42578125" style="37" customWidth="1"/>
    <col min="106" max="106" width="11.7109375" style="37" customWidth="1"/>
    <col min="107" max="111" width="6.42578125" style="37" customWidth="1"/>
    <col min="112" max="112" width="11.7109375" style="37" customWidth="1"/>
    <col min="113" max="114" width="6.42578125" style="37" customWidth="1"/>
    <col min="115" max="115" width="7.140625" style="1" customWidth="1"/>
    <col min="116" max="116" width="8" style="4" customWidth="1"/>
    <col min="117" max="117" width="6.42578125" style="4" customWidth="1"/>
    <col min="118" max="155" width="9.140625" style="4"/>
    <col min="156" max="16384" width="9.140625" style="1"/>
  </cols>
  <sheetData>
    <row r="1" spans="1:159" ht="51.75" customHeight="1" thickBot="1">
      <c r="B1" s="2"/>
      <c r="C1" s="48" t="s">
        <v>0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 t="s">
        <v>0</v>
      </c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 t="s">
        <v>0</v>
      </c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 t="s">
        <v>0</v>
      </c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3"/>
    </row>
    <row r="2" spans="1:159" s="6" customFormat="1" ht="107.25" customHeight="1">
      <c r="A2" s="42" t="s">
        <v>1</v>
      </c>
      <c r="B2" s="43"/>
      <c r="C2" s="44" t="s">
        <v>2</v>
      </c>
      <c r="D2" s="44"/>
      <c r="E2" s="44"/>
      <c r="F2" s="44"/>
      <c r="G2" s="44"/>
      <c r="H2" s="44"/>
      <c r="I2" s="45" t="s">
        <v>3</v>
      </c>
      <c r="J2" s="46"/>
      <c r="K2" s="46"/>
      <c r="L2" s="46"/>
      <c r="M2" s="46"/>
      <c r="N2" s="47"/>
      <c r="O2" s="45" t="s">
        <v>4</v>
      </c>
      <c r="P2" s="46"/>
      <c r="Q2" s="46"/>
      <c r="R2" s="46"/>
      <c r="S2" s="46"/>
      <c r="T2" s="47"/>
      <c r="U2" s="45" t="s">
        <v>5</v>
      </c>
      <c r="V2" s="46"/>
      <c r="W2" s="46"/>
      <c r="X2" s="46"/>
      <c r="Y2" s="46"/>
      <c r="Z2" s="47"/>
      <c r="AA2" s="45" t="s">
        <v>6</v>
      </c>
      <c r="AB2" s="46"/>
      <c r="AC2" s="46"/>
      <c r="AD2" s="46"/>
      <c r="AE2" s="46"/>
      <c r="AF2" s="47"/>
      <c r="AG2" s="45" t="s">
        <v>7</v>
      </c>
      <c r="AH2" s="46"/>
      <c r="AI2" s="46"/>
      <c r="AJ2" s="46"/>
      <c r="AK2" s="46"/>
      <c r="AL2" s="47"/>
      <c r="AM2" s="45" t="s">
        <v>8</v>
      </c>
      <c r="AN2" s="46"/>
      <c r="AO2" s="46"/>
      <c r="AP2" s="46"/>
      <c r="AQ2" s="46"/>
      <c r="AR2" s="47"/>
      <c r="AS2" s="45" t="s">
        <v>9</v>
      </c>
      <c r="AT2" s="46"/>
      <c r="AU2" s="46"/>
      <c r="AV2" s="46"/>
      <c r="AW2" s="46"/>
      <c r="AX2" s="47"/>
      <c r="AY2" s="45" t="s">
        <v>10</v>
      </c>
      <c r="AZ2" s="46"/>
      <c r="BA2" s="46"/>
      <c r="BB2" s="46"/>
      <c r="BC2" s="46"/>
      <c r="BD2" s="47"/>
      <c r="BE2" s="45" t="s">
        <v>95</v>
      </c>
      <c r="BF2" s="46"/>
      <c r="BG2" s="46"/>
      <c r="BH2" s="46"/>
      <c r="BI2" s="46"/>
      <c r="BJ2" s="47"/>
      <c r="BK2" s="45" t="s">
        <v>11</v>
      </c>
      <c r="BL2" s="46"/>
      <c r="BM2" s="46"/>
      <c r="BN2" s="46"/>
      <c r="BO2" s="45" t="s">
        <v>12</v>
      </c>
      <c r="BP2" s="46"/>
      <c r="BQ2" s="46"/>
      <c r="BR2" s="47"/>
      <c r="BS2" s="45" t="s">
        <v>13</v>
      </c>
      <c r="BT2" s="46"/>
      <c r="BU2" s="46"/>
      <c r="BV2" s="47"/>
      <c r="BW2" s="45" t="s">
        <v>14</v>
      </c>
      <c r="BX2" s="46"/>
      <c r="BY2" s="46"/>
      <c r="BZ2" s="47"/>
      <c r="CA2" s="45" t="s">
        <v>15</v>
      </c>
      <c r="CB2" s="46"/>
      <c r="CC2" s="46"/>
      <c r="CD2" s="47"/>
      <c r="CE2" s="45" t="s">
        <v>16</v>
      </c>
      <c r="CF2" s="46"/>
      <c r="CG2" s="46"/>
      <c r="CH2" s="47"/>
      <c r="CI2" s="45" t="s">
        <v>17</v>
      </c>
      <c r="CJ2" s="46"/>
      <c r="CK2" s="46"/>
      <c r="CL2" s="47"/>
      <c r="CM2" s="45" t="s">
        <v>18</v>
      </c>
      <c r="CN2" s="46"/>
      <c r="CO2" s="46"/>
      <c r="CP2" s="47"/>
      <c r="CQ2" s="45" t="s">
        <v>19</v>
      </c>
      <c r="CR2" s="46"/>
      <c r="CS2" s="46"/>
      <c r="CT2" s="47"/>
      <c r="CU2" s="45" t="s">
        <v>20</v>
      </c>
      <c r="CV2" s="46"/>
      <c r="CW2" s="46"/>
      <c r="CX2" s="47"/>
      <c r="CY2" s="45" t="s">
        <v>21</v>
      </c>
      <c r="CZ2" s="46"/>
      <c r="DA2" s="46"/>
      <c r="DB2" s="46"/>
      <c r="DC2" s="46"/>
      <c r="DD2" s="47"/>
      <c r="DE2" s="45" t="s">
        <v>22</v>
      </c>
      <c r="DF2" s="46"/>
      <c r="DG2" s="46"/>
      <c r="DH2" s="46"/>
      <c r="DI2" s="46"/>
      <c r="DJ2" s="47"/>
      <c r="DK2" s="51" t="s">
        <v>23</v>
      </c>
      <c r="DL2" s="51"/>
      <c r="DM2" s="51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</row>
    <row r="3" spans="1:159" s="11" customFormat="1" ht="23.25" customHeight="1" thickBot="1">
      <c r="A3" s="7"/>
      <c r="B3" s="8"/>
      <c r="C3" s="9" t="s">
        <v>24</v>
      </c>
      <c r="D3" s="9" t="s">
        <v>25</v>
      </c>
      <c r="E3" s="49" t="s">
        <v>26</v>
      </c>
      <c r="F3" s="9" t="s">
        <v>27</v>
      </c>
      <c r="G3" s="9" t="s">
        <v>28</v>
      </c>
      <c r="H3" s="9" t="s">
        <v>29</v>
      </c>
      <c r="I3" s="9" t="s">
        <v>24</v>
      </c>
      <c r="J3" s="9" t="s">
        <v>25</v>
      </c>
      <c r="K3" s="49" t="s">
        <v>26</v>
      </c>
      <c r="L3" s="9" t="s">
        <v>27</v>
      </c>
      <c r="M3" s="9" t="s">
        <v>28</v>
      </c>
      <c r="N3" s="9" t="s">
        <v>29</v>
      </c>
      <c r="O3" s="9" t="s">
        <v>24</v>
      </c>
      <c r="P3" s="9" t="s">
        <v>25</v>
      </c>
      <c r="Q3" s="49" t="s">
        <v>26</v>
      </c>
      <c r="R3" s="9" t="s">
        <v>27</v>
      </c>
      <c r="S3" s="9" t="s">
        <v>28</v>
      </c>
      <c r="T3" s="9" t="s">
        <v>29</v>
      </c>
      <c r="U3" s="9" t="s">
        <v>24</v>
      </c>
      <c r="V3" s="9" t="s">
        <v>25</v>
      </c>
      <c r="W3" s="49" t="s">
        <v>26</v>
      </c>
      <c r="X3" s="9" t="s">
        <v>27</v>
      </c>
      <c r="Y3" s="9" t="s">
        <v>28</v>
      </c>
      <c r="Z3" s="9" t="s">
        <v>29</v>
      </c>
      <c r="AA3" s="9" t="s">
        <v>24</v>
      </c>
      <c r="AB3" s="9" t="s">
        <v>25</v>
      </c>
      <c r="AC3" s="49" t="s">
        <v>26</v>
      </c>
      <c r="AD3" s="9" t="s">
        <v>27</v>
      </c>
      <c r="AE3" s="9" t="s">
        <v>28</v>
      </c>
      <c r="AF3" s="9" t="s">
        <v>29</v>
      </c>
      <c r="AG3" s="9" t="s">
        <v>24</v>
      </c>
      <c r="AH3" s="9" t="s">
        <v>25</v>
      </c>
      <c r="AI3" s="49" t="s">
        <v>26</v>
      </c>
      <c r="AJ3" s="9" t="s">
        <v>27</v>
      </c>
      <c r="AK3" s="9" t="s">
        <v>28</v>
      </c>
      <c r="AL3" s="9" t="s">
        <v>29</v>
      </c>
      <c r="AM3" s="9" t="s">
        <v>24</v>
      </c>
      <c r="AN3" s="9" t="s">
        <v>25</v>
      </c>
      <c r="AO3" s="49" t="s">
        <v>26</v>
      </c>
      <c r="AP3" s="9" t="s">
        <v>27</v>
      </c>
      <c r="AQ3" s="9" t="s">
        <v>28</v>
      </c>
      <c r="AR3" s="9" t="s">
        <v>29</v>
      </c>
      <c r="AS3" s="9" t="s">
        <v>24</v>
      </c>
      <c r="AT3" s="9" t="s">
        <v>25</v>
      </c>
      <c r="AU3" s="49" t="s">
        <v>26</v>
      </c>
      <c r="AV3" s="9" t="s">
        <v>27</v>
      </c>
      <c r="AW3" s="9" t="s">
        <v>28</v>
      </c>
      <c r="AX3" s="9" t="s">
        <v>29</v>
      </c>
      <c r="AY3" s="9" t="s">
        <v>24</v>
      </c>
      <c r="AZ3" s="9" t="s">
        <v>25</v>
      </c>
      <c r="BA3" s="49" t="s">
        <v>26</v>
      </c>
      <c r="BB3" s="9" t="s">
        <v>27</v>
      </c>
      <c r="BC3" s="9" t="s">
        <v>28</v>
      </c>
      <c r="BD3" s="9" t="s">
        <v>29</v>
      </c>
      <c r="BE3" s="9" t="s">
        <v>24</v>
      </c>
      <c r="BF3" s="9" t="s">
        <v>25</v>
      </c>
      <c r="BG3" s="49" t="s">
        <v>26</v>
      </c>
      <c r="BH3" s="9" t="s">
        <v>27</v>
      </c>
      <c r="BI3" s="9" t="s">
        <v>28</v>
      </c>
      <c r="BJ3" s="9" t="s">
        <v>29</v>
      </c>
      <c r="BK3" s="9" t="s">
        <v>30</v>
      </c>
      <c r="BL3" s="9" t="s">
        <v>27</v>
      </c>
      <c r="BM3" s="9" t="s">
        <v>28</v>
      </c>
      <c r="BN3" s="9" t="s">
        <v>29</v>
      </c>
      <c r="BO3" s="9" t="s">
        <v>30</v>
      </c>
      <c r="BP3" s="9" t="s">
        <v>27</v>
      </c>
      <c r="BQ3" s="9" t="s">
        <v>28</v>
      </c>
      <c r="BR3" s="9" t="s">
        <v>29</v>
      </c>
      <c r="BS3" s="9" t="s">
        <v>30</v>
      </c>
      <c r="BT3" s="9" t="s">
        <v>27</v>
      </c>
      <c r="BU3" s="9" t="s">
        <v>28</v>
      </c>
      <c r="BV3" s="9" t="s">
        <v>29</v>
      </c>
      <c r="BW3" s="9" t="s">
        <v>30</v>
      </c>
      <c r="BX3" s="9" t="s">
        <v>27</v>
      </c>
      <c r="BY3" s="9" t="s">
        <v>28</v>
      </c>
      <c r="BZ3" s="9" t="s">
        <v>29</v>
      </c>
      <c r="CA3" s="9" t="s">
        <v>30</v>
      </c>
      <c r="CB3" s="9" t="s">
        <v>27</v>
      </c>
      <c r="CC3" s="9" t="s">
        <v>28</v>
      </c>
      <c r="CD3" s="9" t="s">
        <v>29</v>
      </c>
      <c r="CE3" s="9" t="s">
        <v>30</v>
      </c>
      <c r="CF3" s="9" t="s">
        <v>27</v>
      </c>
      <c r="CG3" s="9" t="s">
        <v>28</v>
      </c>
      <c r="CH3" s="9" t="s">
        <v>29</v>
      </c>
      <c r="CI3" s="9" t="s">
        <v>30</v>
      </c>
      <c r="CJ3" s="9" t="s">
        <v>27</v>
      </c>
      <c r="CK3" s="9" t="s">
        <v>28</v>
      </c>
      <c r="CL3" s="9" t="s">
        <v>29</v>
      </c>
      <c r="CM3" s="9" t="s">
        <v>30</v>
      </c>
      <c r="CN3" s="9" t="s">
        <v>27</v>
      </c>
      <c r="CO3" s="9" t="s">
        <v>28</v>
      </c>
      <c r="CP3" s="9" t="s">
        <v>29</v>
      </c>
      <c r="CQ3" s="9" t="s">
        <v>30</v>
      </c>
      <c r="CR3" s="9" t="s">
        <v>27</v>
      </c>
      <c r="CS3" s="9" t="s">
        <v>28</v>
      </c>
      <c r="CT3" s="9" t="s">
        <v>29</v>
      </c>
      <c r="CU3" s="9" t="s">
        <v>30</v>
      </c>
      <c r="CV3" s="9" t="s">
        <v>27</v>
      </c>
      <c r="CW3" s="9" t="s">
        <v>28</v>
      </c>
      <c r="CX3" s="9" t="s">
        <v>29</v>
      </c>
      <c r="CY3" s="9" t="s">
        <v>24</v>
      </c>
      <c r="CZ3" s="9" t="s">
        <v>25</v>
      </c>
      <c r="DA3" s="49" t="s">
        <v>26</v>
      </c>
      <c r="DB3" s="9" t="s">
        <v>27</v>
      </c>
      <c r="DC3" s="9" t="s">
        <v>28</v>
      </c>
      <c r="DD3" s="9" t="s">
        <v>29</v>
      </c>
      <c r="DE3" s="9" t="s">
        <v>24</v>
      </c>
      <c r="DF3" s="9" t="s">
        <v>25</v>
      </c>
      <c r="DG3" s="49" t="s">
        <v>26</v>
      </c>
      <c r="DH3" s="9" t="s">
        <v>27</v>
      </c>
      <c r="DI3" s="9" t="s">
        <v>28</v>
      </c>
      <c r="DJ3" s="9" t="s">
        <v>29</v>
      </c>
      <c r="DK3" s="9" t="s">
        <v>27</v>
      </c>
      <c r="DL3" s="9" t="s">
        <v>28</v>
      </c>
      <c r="DM3" s="9" t="s">
        <v>31</v>
      </c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</row>
    <row r="4" spans="1:159" s="14" customFormat="1" ht="72" customHeight="1">
      <c r="A4" s="12" t="s">
        <v>32</v>
      </c>
      <c r="B4" s="12" t="s">
        <v>33</v>
      </c>
      <c r="C4" s="13" t="s">
        <v>34</v>
      </c>
      <c r="D4" s="13" t="s">
        <v>35</v>
      </c>
      <c r="E4" s="50"/>
      <c r="F4" s="13" t="s">
        <v>36</v>
      </c>
      <c r="G4" s="13"/>
      <c r="H4" s="13"/>
      <c r="I4" s="13" t="s">
        <v>37</v>
      </c>
      <c r="J4" s="13" t="s">
        <v>38</v>
      </c>
      <c r="K4" s="50"/>
      <c r="L4" s="13" t="s">
        <v>39</v>
      </c>
      <c r="M4" s="13"/>
      <c r="N4" s="13"/>
      <c r="O4" s="13" t="s">
        <v>40</v>
      </c>
      <c r="P4" s="13" t="s">
        <v>41</v>
      </c>
      <c r="Q4" s="50"/>
      <c r="R4" s="13" t="s">
        <v>39</v>
      </c>
      <c r="S4" s="13"/>
      <c r="T4" s="13"/>
      <c r="U4" s="13" t="s">
        <v>42</v>
      </c>
      <c r="V4" s="13" t="s">
        <v>43</v>
      </c>
      <c r="W4" s="50"/>
      <c r="X4" s="13" t="s">
        <v>39</v>
      </c>
      <c r="Y4" s="13"/>
      <c r="Z4" s="13"/>
      <c r="AA4" s="13" t="s">
        <v>44</v>
      </c>
      <c r="AB4" s="13" t="s">
        <v>45</v>
      </c>
      <c r="AC4" s="50"/>
      <c r="AD4" s="13" t="s">
        <v>46</v>
      </c>
      <c r="AE4" s="13"/>
      <c r="AF4" s="13"/>
      <c r="AG4" s="13" t="s">
        <v>47</v>
      </c>
      <c r="AH4" s="13" t="s">
        <v>48</v>
      </c>
      <c r="AI4" s="50"/>
      <c r="AJ4" s="13" t="s">
        <v>39</v>
      </c>
      <c r="AK4" s="13"/>
      <c r="AL4" s="13"/>
      <c r="AM4" s="13" t="s">
        <v>49</v>
      </c>
      <c r="AN4" s="13" t="s">
        <v>50</v>
      </c>
      <c r="AO4" s="50"/>
      <c r="AP4" s="13" t="s">
        <v>51</v>
      </c>
      <c r="AQ4" s="13"/>
      <c r="AR4" s="13"/>
      <c r="AS4" s="13" t="s">
        <v>52</v>
      </c>
      <c r="AT4" s="13" t="s">
        <v>53</v>
      </c>
      <c r="AU4" s="50"/>
      <c r="AV4" s="13" t="s">
        <v>54</v>
      </c>
      <c r="AW4" s="13"/>
      <c r="AX4" s="13"/>
      <c r="AY4" s="13" t="s">
        <v>55</v>
      </c>
      <c r="AZ4" s="13" t="s">
        <v>56</v>
      </c>
      <c r="BA4" s="50"/>
      <c r="BB4" s="13" t="s">
        <v>57</v>
      </c>
      <c r="BC4" s="13"/>
      <c r="BD4" s="13"/>
      <c r="BE4" s="13" t="s">
        <v>96</v>
      </c>
      <c r="BF4" s="13" t="s">
        <v>97</v>
      </c>
      <c r="BG4" s="50"/>
      <c r="BH4" s="13" t="s">
        <v>98</v>
      </c>
      <c r="BI4" s="13"/>
      <c r="BJ4" s="13"/>
      <c r="BK4" s="13"/>
      <c r="BL4" s="13" t="s">
        <v>58</v>
      </c>
      <c r="BM4" s="13"/>
      <c r="BN4" s="13"/>
      <c r="BO4" s="13"/>
      <c r="BP4" s="13" t="s">
        <v>59</v>
      </c>
      <c r="BQ4" s="13"/>
      <c r="BR4" s="13"/>
      <c r="BS4" s="13"/>
      <c r="BT4" s="13" t="s">
        <v>60</v>
      </c>
      <c r="BU4" s="13"/>
      <c r="BV4" s="13"/>
      <c r="BW4" s="13"/>
      <c r="BX4" s="13" t="s">
        <v>60</v>
      </c>
      <c r="BY4" s="13"/>
      <c r="BZ4" s="13"/>
      <c r="CA4" s="13"/>
      <c r="CB4" s="13" t="s">
        <v>61</v>
      </c>
      <c r="CC4" s="13"/>
      <c r="CD4" s="13"/>
      <c r="CE4" s="13"/>
      <c r="CF4" s="13" t="s">
        <v>62</v>
      </c>
      <c r="CG4" s="13"/>
      <c r="CH4" s="13"/>
      <c r="CI4" s="13"/>
      <c r="CJ4" s="13" t="s">
        <v>63</v>
      </c>
      <c r="CK4" s="13"/>
      <c r="CL4" s="13"/>
      <c r="CM4" s="13"/>
      <c r="CN4" s="13" t="s">
        <v>64</v>
      </c>
      <c r="CO4" s="13"/>
      <c r="CP4" s="13"/>
      <c r="CQ4" s="13"/>
      <c r="CR4" s="13" t="s">
        <v>65</v>
      </c>
      <c r="CS4" s="13"/>
      <c r="CT4" s="13"/>
      <c r="CU4" s="13"/>
      <c r="CV4" s="13" t="s">
        <v>66</v>
      </c>
      <c r="CW4" s="13"/>
      <c r="CX4" s="13"/>
      <c r="CY4" s="13"/>
      <c r="CZ4" s="13"/>
      <c r="DA4" s="50"/>
      <c r="DB4" s="13" t="s">
        <v>67</v>
      </c>
      <c r="DC4" s="13"/>
      <c r="DD4" s="13"/>
      <c r="DE4" s="13" t="s">
        <v>68</v>
      </c>
      <c r="DF4" s="13" t="s">
        <v>69</v>
      </c>
      <c r="DG4" s="50"/>
      <c r="DH4" s="13" t="s">
        <v>70</v>
      </c>
      <c r="DI4" s="13"/>
      <c r="DJ4" s="13"/>
      <c r="DK4" s="13"/>
      <c r="DL4" s="13"/>
      <c r="DM4" s="13"/>
    </row>
    <row r="5" spans="1:159" s="21" customFormat="1" ht="26.25" hidden="1" customHeight="1">
      <c r="A5" s="15" t="s">
        <v>71</v>
      </c>
      <c r="B5" s="15"/>
      <c r="C5" s="16"/>
      <c r="D5" s="16"/>
      <c r="E5" s="16"/>
      <c r="F5" s="17"/>
      <c r="G5" s="18"/>
      <c r="H5" s="19"/>
      <c r="I5" s="20"/>
      <c r="J5" s="20"/>
      <c r="K5" s="20"/>
      <c r="L5" s="16"/>
      <c r="M5" s="18"/>
      <c r="N5" s="19"/>
      <c r="O5" s="9"/>
      <c r="P5" s="17"/>
      <c r="Q5" s="17"/>
      <c r="R5" s="17"/>
      <c r="S5" s="18"/>
      <c r="T5" s="19"/>
      <c r="U5" s="16"/>
      <c r="V5" s="16"/>
      <c r="W5" s="16"/>
      <c r="X5" s="16"/>
      <c r="Y5" s="18"/>
      <c r="Z5" s="19"/>
      <c r="AA5" s="16"/>
      <c r="AB5" s="16"/>
      <c r="AC5" s="16"/>
      <c r="AD5" s="16"/>
      <c r="AE5" s="18"/>
      <c r="AF5" s="19"/>
      <c r="AG5" s="16"/>
      <c r="AH5" s="16"/>
      <c r="AI5" s="16"/>
      <c r="AJ5" s="16"/>
      <c r="AK5" s="18"/>
      <c r="AL5" s="19"/>
      <c r="AM5" s="16"/>
      <c r="AN5" s="16"/>
      <c r="AO5" s="16"/>
      <c r="AP5" s="16"/>
      <c r="AQ5" s="18"/>
      <c r="AR5" s="19"/>
      <c r="AS5" s="16"/>
      <c r="AT5" s="16"/>
      <c r="AU5" s="16"/>
      <c r="AV5" s="16"/>
      <c r="AW5" s="18"/>
      <c r="AX5" s="19"/>
      <c r="AY5" s="16"/>
      <c r="AZ5" s="16"/>
      <c r="BA5" s="16"/>
      <c r="BB5" s="16"/>
      <c r="BC5" s="18"/>
      <c r="BD5" s="19"/>
      <c r="BE5" s="16"/>
      <c r="BF5" s="16"/>
      <c r="BG5" s="16"/>
      <c r="BH5" s="16"/>
      <c r="BI5" s="18"/>
      <c r="BJ5" s="19"/>
      <c r="BK5" s="16"/>
      <c r="BL5" s="16"/>
      <c r="BM5" s="16"/>
      <c r="BN5" s="18"/>
      <c r="BO5" s="16"/>
      <c r="BP5" s="16"/>
      <c r="BQ5" s="18"/>
      <c r="BR5" s="19"/>
      <c r="BS5" s="16"/>
      <c r="BT5" s="16"/>
      <c r="BU5" s="18"/>
      <c r="BV5" s="19"/>
      <c r="BW5" s="16"/>
      <c r="BX5" s="16"/>
      <c r="BY5" s="18"/>
      <c r="BZ5" s="19"/>
      <c r="CA5" s="16"/>
      <c r="CB5" s="16"/>
      <c r="CC5" s="18"/>
      <c r="CD5" s="19"/>
      <c r="CE5" s="16"/>
      <c r="CF5" s="16"/>
      <c r="CG5" s="18"/>
      <c r="CH5" s="19"/>
      <c r="CI5" s="16"/>
      <c r="CJ5" s="16"/>
      <c r="CK5" s="18"/>
      <c r="CL5" s="19"/>
      <c r="CM5" s="16"/>
      <c r="CN5" s="16"/>
      <c r="CO5" s="18"/>
      <c r="CP5" s="19"/>
      <c r="CQ5" s="16"/>
      <c r="CR5" s="16"/>
      <c r="CS5" s="18"/>
      <c r="CT5" s="19"/>
      <c r="CU5" s="16"/>
      <c r="CV5" s="16"/>
      <c r="CW5" s="18"/>
      <c r="CX5" s="19"/>
      <c r="CY5" s="9"/>
      <c r="CZ5" s="9"/>
      <c r="DA5" s="9"/>
      <c r="DB5" s="17"/>
      <c r="DC5" s="18"/>
      <c r="DD5" s="19"/>
      <c r="DE5" s="9"/>
      <c r="DF5" s="9"/>
      <c r="DG5" s="9"/>
      <c r="DH5" s="17"/>
      <c r="DI5" s="18"/>
      <c r="DJ5" s="19"/>
      <c r="DK5" s="16"/>
      <c r="DL5" s="18"/>
      <c r="DM5" s="19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</row>
    <row r="6" spans="1:159" ht="26.25" hidden="1" customHeight="1">
      <c r="A6" s="23" t="s">
        <v>72</v>
      </c>
      <c r="B6" s="23"/>
      <c r="C6" s="24"/>
      <c r="D6" s="24"/>
      <c r="E6" s="24"/>
      <c r="F6" s="25"/>
      <c r="G6" s="26"/>
      <c r="H6" s="27"/>
      <c r="I6" s="28"/>
      <c r="J6" s="28"/>
      <c r="K6" s="28"/>
      <c r="L6" s="24"/>
      <c r="M6" s="26"/>
      <c r="N6" s="27"/>
      <c r="O6" s="28"/>
      <c r="P6" s="24"/>
      <c r="Q6" s="24"/>
      <c r="R6" s="24"/>
      <c r="S6" s="26"/>
      <c r="T6" s="27"/>
      <c r="U6" s="28"/>
      <c r="V6" s="28"/>
      <c r="W6" s="27"/>
      <c r="X6" s="27"/>
      <c r="Y6" s="26"/>
      <c r="Z6" s="27"/>
      <c r="AA6" s="28"/>
      <c r="AB6" s="28"/>
      <c r="AC6" s="28"/>
      <c r="AD6" s="27"/>
      <c r="AE6" s="26"/>
      <c r="AF6" s="27"/>
      <c r="AG6" s="28"/>
      <c r="AH6" s="28"/>
      <c r="AI6" s="28"/>
      <c r="AJ6" s="27"/>
      <c r="AK6" s="26"/>
      <c r="AL6" s="27"/>
      <c r="AM6" s="24"/>
      <c r="AN6" s="24"/>
      <c r="AO6" s="24"/>
      <c r="AP6" s="24"/>
      <c r="AQ6" s="26"/>
      <c r="AR6" s="27"/>
      <c r="AS6" s="24"/>
      <c r="AT6" s="24"/>
      <c r="AU6" s="24"/>
      <c r="AV6" s="24"/>
      <c r="AW6" s="26"/>
      <c r="AX6" s="27"/>
      <c r="AY6" s="24"/>
      <c r="AZ6" s="24"/>
      <c r="BA6" s="24"/>
      <c r="BB6" s="24"/>
      <c r="BC6" s="26"/>
      <c r="BD6" s="27"/>
      <c r="BE6" s="28"/>
      <c r="BF6" s="28"/>
      <c r="BG6" s="28"/>
      <c r="BH6" s="27"/>
      <c r="BI6" s="26"/>
      <c r="BJ6" s="27"/>
      <c r="BK6" s="24"/>
      <c r="BL6" s="24"/>
      <c r="BM6" s="24"/>
      <c r="BN6" s="26"/>
      <c r="BO6" s="24"/>
      <c r="BP6" s="24"/>
      <c r="BQ6" s="26"/>
      <c r="BR6" s="27"/>
      <c r="BS6" s="24"/>
      <c r="BT6" s="24"/>
      <c r="BU6" s="26"/>
      <c r="BV6" s="27"/>
      <c r="BW6" s="24"/>
      <c r="BX6" s="24"/>
      <c r="BY6" s="26"/>
      <c r="BZ6" s="27"/>
      <c r="CA6" s="24"/>
      <c r="CB6" s="24"/>
      <c r="CC6" s="26"/>
      <c r="CD6" s="27"/>
      <c r="CE6" s="24"/>
      <c r="CF6" s="24"/>
      <c r="CG6" s="26"/>
      <c r="CH6" s="27"/>
      <c r="CI6" s="24"/>
      <c r="CJ6" s="24"/>
      <c r="CK6" s="26"/>
      <c r="CL6" s="27"/>
      <c r="CM6" s="24"/>
      <c r="CN6" s="24"/>
      <c r="CO6" s="26"/>
      <c r="CP6" s="27"/>
      <c r="CQ6" s="24"/>
      <c r="CR6" s="24"/>
      <c r="CS6" s="26"/>
      <c r="CT6" s="27"/>
      <c r="CU6" s="24"/>
      <c r="CV6" s="24"/>
      <c r="CW6" s="26"/>
      <c r="CX6" s="27"/>
      <c r="CY6" s="28"/>
      <c r="CZ6" s="28"/>
      <c r="DA6" s="28"/>
      <c r="DB6" s="25"/>
      <c r="DC6" s="26"/>
      <c r="DD6" s="27"/>
      <c r="DE6" s="28"/>
      <c r="DF6" s="28"/>
      <c r="DG6" s="28"/>
      <c r="DH6" s="25"/>
      <c r="DI6" s="26"/>
      <c r="DJ6" s="27"/>
      <c r="DK6" s="16"/>
      <c r="DL6" s="18"/>
      <c r="DM6" s="19"/>
      <c r="EZ6" s="4"/>
      <c r="FA6" s="4"/>
      <c r="FB6" s="4"/>
      <c r="FC6" s="4"/>
    </row>
    <row r="7" spans="1:159" s="29" customFormat="1" ht="26.25" hidden="1" customHeight="1">
      <c r="A7" s="23" t="s">
        <v>73</v>
      </c>
      <c r="B7" s="23"/>
      <c r="C7" s="24"/>
      <c r="D7" s="24"/>
      <c r="E7" s="24"/>
      <c r="F7" s="25"/>
      <c r="G7" s="26"/>
      <c r="H7" s="27"/>
      <c r="I7" s="28"/>
      <c r="J7" s="28"/>
      <c r="K7" s="28"/>
      <c r="L7" s="24"/>
      <c r="M7" s="26"/>
      <c r="N7" s="27"/>
      <c r="O7" s="28"/>
      <c r="P7" s="24"/>
      <c r="Q7" s="24"/>
      <c r="R7" s="24"/>
      <c r="S7" s="26"/>
      <c r="T7" s="27"/>
      <c r="U7" s="28"/>
      <c r="V7" s="28"/>
      <c r="W7" s="27"/>
      <c r="X7" s="27"/>
      <c r="Y7" s="26"/>
      <c r="Z7" s="27"/>
      <c r="AA7" s="28"/>
      <c r="AB7" s="28"/>
      <c r="AC7" s="28"/>
      <c r="AD7" s="27"/>
      <c r="AE7" s="26"/>
      <c r="AF7" s="27"/>
      <c r="AG7" s="28"/>
      <c r="AH7" s="28"/>
      <c r="AI7" s="28"/>
      <c r="AJ7" s="27"/>
      <c r="AK7" s="26"/>
      <c r="AL7" s="27"/>
      <c r="AM7" s="24"/>
      <c r="AN7" s="24"/>
      <c r="AO7" s="24"/>
      <c r="AP7" s="24"/>
      <c r="AQ7" s="26"/>
      <c r="AR7" s="27"/>
      <c r="AS7" s="24"/>
      <c r="AT7" s="24"/>
      <c r="AU7" s="24"/>
      <c r="AV7" s="24"/>
      <c r="AW7" s="26"/>
      <c r="AX7" s="27"/>
      <c r="AY7" s="24"/>
      <c r="AZ7" s="24"/>
      <c r="BA7" s="24"/>
      <c r="BB7" s="24"/>
      <c r="BC7" s="26"/>
      <c r="BD7" s="27"/>
      <c r="BE7" s="28"/>
      <c r="BF7" s="28"/>
      <c r="BG7" s="28"/>
      <c r="BH7" s="27"/>
      <c r="BI7" s="26"/>
      <c r="BJ7" s="27"/>
      <c r="BK7" s="24"/>
      <c r="BL7" s="24"/>
      <c r="BM7" s="24"/>
      <c r="BN7" s="26"/>
      <c r="BO7" s="24"/>
      <c r="BP7" s="24"/>
      <c r="BQ7" s="26"/>
      <c r="BR7" s="27"/>
      <c r="BS7" s="24"/>
      <c r="BT7" s="24"/>
      <c r="BU7" s="26"/>
      <c r="BV7" s="27"/>
      <c r="BW7" s="24"/>
      <c r="BX7" s="24"/>
      <c r="BY7" s="26"/>
      <c r="BZ7" s="27"/>
      <c r="CA7" s="24"/>
      <c r="CB7" s="24"/>
      <c r="CC7" s="26"/>
      <c r="CD7" s="27"/>
      <c r="CE7" s="24"/>
      <c r="CF7" s="24"/>
      <c r="CG7" s="26"/>
      <c r="CH7" s="27"/>
      <c r="CI7" s="24"/>
      <c r="CJ7" s="24"/>
      <c r="CK7" s="26"/>
      <c r="CL7" s="27"/>
      <c r="CM7" s="24"/>
      <c r="CN7" s="24"/>
      <c r="CO7" s="26"/>
      <c r="CP7" s="27"/>
      <c r="CQ7" s="24"/>
      <c r="CR7" s="24"/>
      <c r="CS7" s="26"/>
      <c r="CT7" s="27"/>
      <c r="CU7" s="24"/>
      <c r="CV7" s="24"/>
      <c r="CW7" s="26"/>
      <c r="CX7" s="27"/>
      <c r="CY7" s="28"/>
      <c r="CZ7" s="28"/>
      <c r="DA7" s="28"/>
      <c r="DB7" s="25"/>
      <c r="DC7" s="26"/>
      <c r="DD7" s="27"/>
      <c r="DE7" s="28"/>
      <c r="DF7" s="28"/>
      <c r="DG7" s="28"/>
      <c r="DH7" s="25"/>
      <c r="DI7" s="26"/>
      <c r="DJ7" s="27"/>
      <c r="DK7" s="16"/>
      <c r="DL7" s="18"/>
      <c r="DM7" s="19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</row>
    <row r="8" spans="1:159" s="31" customFormat="1" ht="26.25" hidden="1" customHeight="1">
      <c r="A8" s="23" t="s">
        <v>74</v>
      </c>
      <c r="B8" s="23"/>
      <c r="C8" s="24"/>
      <c r="D8" s="24"/>
      <c r="E8" s="24"/>
      <c r="F8" s="25"/>
      <c r="G8" s="26"/>
      <c r="H8" s="27"/>
      <c r="I8" s="28"/>
      <c r="J8" s="28"/>
      <c r="K8" s="28"/>
      <c r="L8" s="24"/>
      <c r="M8" s="26"/>
      <c r="N8" s="27"/>
      <c r="O8" s="28"/>
      <c r="P8" s="24"/>
      <c r="Q8" s="24"/>
      <c r="R8" s="24"/>
      <c r="S8" s="26"/>
      <c r="T8" s="27"/>
      <c r="U8" s="28"/>
      <c r="V8" s="28"/>
      <c r="W8" s="27"/>
      <c r="X8" s="27"/>
      <c r="Y8" s="26"/>
      <c r="Z8" s="27"/>
      <c r="AA8" s="28"/>
      <c r="AB8" s="28"/>
      <c r="AC8" s="28"/>
      <c r="AD8" s="27"/>
      <c r="AE8" s="26"/>
      <c r="AF8" s="27"/>
      <c r="AG8" s="28"/>
      <c r="AH8" s="28"/>
      <c r="AI8" s="28"/>
      <c r="AJ8" s="27"/>
      <c r="AK8" s="26"/>
      <c r="AL8" s="27"/>
      <c r="AM8" s="24"/>
      <c r="AN8" s="24"/>
      <c r="AO8" s="24"/>
      <c r="AP8" s="24"/>
      <c r="AQ8" s="26"/>
      <c r="AR8" s="27"/>
      <c r="AS8" s="24"/>
      <c r="AT8" s="24"/>
      <c r="AU8" s="24"/>
      <c r="AV8" s="24"/>
      <c r="AW8" s="26"/>
      <c r="AX8" s="27"/>
      <c r="AY8" s="24"/>
      <c r="AZ8" s="24"/>
      <c r="BA8" s="24"/>
      <c r="BB8" s="24"/>
      <c r="BC8" s="26"/>
      <c r="BD8" s="27"/>
      <c r="BE8" s="28"/>
      <c r="BF8" s="28"/>
      <c r="BG8" s="28"/>
      <c r="BH8" s="27"/>
      <c r="BI8" s="26"/>
      <c r="BJ8" s="27"/>
      <c r="BK8" s="24"/>
      <c r="BL8" s="24"/>
      <c r="BM8" s="24"/>
      <c r="BN8" s="26"/>
      <c r="BO8" s="24"/>
      <c r="BP8" s="24"/>
      <c r="BQ8" s="26"/>
      <c r="BR8" s="27"/>
      <c r="BS8" s="24"/>
      <c r="BT8" s="24"/>
      <c r="BU8" s="26"/>
      <c r="BV8" s="27"/>
      <c r="BW8" s="24"/>
      <c r="BX8" s="24"/>
      <c r="BY8" s="26"/>
      <c r="BZ8" s="27"/>
      <c r="CA8" s="24"/>
      <c r="CB8" s="24"/>
      <c r="CC8" s="26"/>
      <c r="CD8" s="27"/>
      <c r="CE8" s="24"/>
      <c r="CF8" s="24"/>
      <c r="CG8" s="26"/>
      <c r="CH8" s="27"/>
      <c r="CI8" s="24"/>
      <c r="CJ8" s="24"/>
      <c r="CK8" s="26"/>
      <c r="CL8" s="27"/>
      <c r="CM8" s="24"/>
      <c r="CN8" s="24"/>
      <c r="CO8" s="26"/>
      <c r="CP8" s="27"/>
      <c r="CQ8" s="24"/>
      <c r="CR8" s="24"/>
      <c r="CS8" s="26"/>
      <c r="CT8" s="27"/>
      <c r="CU8" s="24"/>
      <c r="CV8" s="24"/>
      <c r="CW8" s="26"/>
      <c r="CX8" s="27"/>
      <c r="CY8" s="28"/>
      <c r="CZ8" s="28"/>
      <c r="DA8" s="28"/>
      <c r="DB8" s="25"/>
      <c r="DC8" s="26"/>
      <c r="DD8" s="27"/>
      <c r="DE8" s="28"/>
      <c r="DF8" s="28"/>
      <c r="DG8" s="28"/>
      <c r="DH8" s="25"/>
      <c r="DI8" s="26"/>
      <c r="DJ8" s="27"/>
      <c r="DK8" s="16"/>
      <c r="DL8" s="18"/>
      <c r="DM8" s="19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</row>
    <row r="9" spans="1:159" ht="26.25" hidden="1" customHeight="1">
      <c r="A9" s="23" t="s">
        <v>75</v>
      </c>
      <c r="B9" s="23"/>
      <c r="C9" s="24"/>
      <c r="D9" s="24"/>
      <c r="E9" s="24"/>
      <c r="F9" s="25"/>
      <c r="G9" s="26"/>
      <c r="H9" s="27"/>
      <c r="I9" s="28"/>
      <c r="J9" s="28"/>
      <c r="K9" s="28"/>
      <c r="L9" s="24"/>
      <c r="M9" s="26"/>
      <c r="N9" s="27"/>
      <c r="O9" s="28"/>
      <c r="P9" s="24"/>
      <c r="Q9" s="24"/>
      <c r="R9" s="24"/>
      <c r="S9" s="26"/>
      <c r="T9" s="27"/>
      <c r="U9" s="28"/>
      <c r="V9" s="28"/>
      <c r="W9" s="27"/>
      <c r="X9" s="27"/>
      <c r="Y9" s="26"/>
      <c r="Z9" s="27"/>
      <c r="AA9" s="28"/>
      <c r="AB9" s="28"/>
      <c r="AC9" s="28"/>
      <c r="AD9" s="27"/>
      <c r="AE9" s="26"/>
      <c r="AF9" s="27"/>
      <c r="AG9" s="28"/>
      <c r="AH9" s="28"/>
      <c r="AI9" s="28"/>
      <c r="AJ9" s="27"/>
      <c r="AK9" s="26"/>
      <c r="AL9" s="27"/>
      <c r="AM9" s="24"/>
      <c r="AN9" s="24"/>
      <c r="AO9" s="24"/>
      <c r="AP9" s="24"/>
      <c r="AQ9" s="26"/>
      <c r="AR9" s="27"/>
      <c r="AS9" s="24"/>
      <c r="AT9" s="24"/>
      <c r="AU9" s="24"/>
      <c r="AV9" s="24"/>
      <c r="AW9" s="26"/>
      <c r="AX9" s="27"/>
      <c r="AY9" s="24"/>
      <c r="AZ9" s="24"/>
      <c r="BA9" s="24"/>
      <c r="BB9" s="24"/>
      <c r="BC9" s="26"/>
      <c r="BD9" s="27"/>
      <c r="BE9" s="28"/>
      <c r="BF9" s="28"/>
      <c r="BG9" s="28"/>
      <c r="BH9" s="27"/>
      <c r="BI9" s="26"/>
      <c r="BJ9" s="27"/>
      <c r="BK9" s="24"/>
      <c r="BL9" s="24"/>
      <c r="BM9" s="24"/>
      <c r="BN9" s="26"/>
      <c r="BO9" s="24"/>
      <c r="BP9" s="24"/>
      <c r="BQ9" s="26"/>
      <c r="BR9" s="27"/>
      <c r="BS9" s="24"/>
      <c r="BT9" s="24"/>
      <c r="BU9" s="26"/>
      <c r="BV9" s="27"/>
      <c r="BW9" s="24"/>
      <c r="BX9" s="24"/>
      <c r="BY9" s="26"/>
      <c r="BZ9" s="27"/>
      <c r="CA9" s="24"/>
      <c r="CB9" s="24"/>
      <c r="CC9" s="26"/>
      <c r="CD9" s="27"/>
      <c r="CE9" s="24"/>
      <c r="CF9" s="24"/>
      <c r="CG9" s="26"/>
      <c r="CH9" s="27"/>
      <c r="CI9" s="24"/>
      <c r="CJ9" s="24"/>
      <c r="CK9" s="26"/>
      <c r="CL9" s="27"/>
      <c r="CM9" s="24"/>
      <c r="CN9" s="24"/>
      <c r="CO9" s="26"/>
      <c r="CP9" s="27"/>
      <c r="CQ9" s="24"/>
      <c r="CR9" s="24"/>
      <c r="CS9" s="26"/>
      <c r="CT9" s="27"/>
      <c r="CU9" s="24"/>
      <c r="CV9" s="24"/>
      <c r="CW9" s="26"/>
      <c r="CX9" s="27"/>
      <c r="CY9" s="28"/>
      <c r="CZ9" s="28"/>
      <c r="DA9" s="28"/>
      <c r="DB9" s="25"/>
      <c r="DC9" s="26"/>
      <c r="DD9" s="27"/>
      <c r="DE9" s="28"/>
      <c r="DF9" s="28"/>
      <c r="DG9" s="28"/>
      <c r="DH9" s="25"/>
      <c r="DI9" s="26"/>
      <c r="DJ9" s="27"/>
      <c r="DK9" s="16"/>
      <c r="DL9" s="18"/>
      <c r="DM9" s="19"/>
      <c r="EZ9" s="4"/>
      <c r="FA9" s="4"/>
      <c r="FB9" s="4"/>
      <c r="FC9" s="4"/>
    </row>
    <row r="10" spans="1:159" ht="26.25" hidden="1" customHeight="1">
      <c r="A10" s="23" t="s">
        <v>76</v>
      </c>
      <c r="B10" s="23"/>
      <c r="C10" s="24"/>
      <c r="D10" s="24"/>
      <c r="E10" s="24"/>
      <c r="F10" s="25"/>
      <c r="G10" s="26"/>
      <c r="H10" s="27"/>
      <c r="I10" s="28"/>
      <c r="J10" s="28"/>
      <c r="K10" s="28"/>
      <c r="L10" s="24"/>
      <c r="M10" s="26"/>
      <c r="N10" s="27"/>
      <c r="O10" s="28"/>
      <c r="P10" s="24"/>
      <c r="Q10" s="24"/>
      <c r="R10" s="24"/>
      <c r="S10" s="26"/>
      <c r="T10" s="27"/>
      <c r="U10" s="28"/>
      <c r="V10" s="28"/>
      <c r="W10" s="27"/>
      <c r="X10" s="27"/>
      <c r="Y10" s="26"/>
      <c r="Z10" s="27"/>
      <c r="AA10" s="28"/>
      <c r="AB10" s="28"/>
      <c r="AC10" s="28"/>
      <c r="AD10" s="27"/>
      <c r="AE10" s="26"/>
      <c r="AF10" s="27"/>
      <c r="AG10" s="28"/>
      <c r="AH10" s="28"/>
      <c r="AI10" s="28"/>
      <c r="AJ10" s="27"/>
      <c r="AK10" s="26"/>
      <c r="AL10" s="27"/>
      <c r="AM10" s="24"/>
      <c r="AN10" s="24"/>
      <c r="AO10" s="24"/>
      <c r="AP10" s="24"/>
      <c r="AQ10" s="26"/>
      <c r="AR10" s="27"/>
      <c r="AS10" s="24"/>
      <c r="AT10" s="24"/>
      <c r="AU10" s="24"/>
      <c r="AV10" s="24"/>
      <c r="AW10" s="26"/>
      <c r="AX10" s="27"/>
      <c r="AY10" s="24"/>
      <c r="AZ10" s="24"/>
      <c r="BA10" s="24"/>
      <c r="BB10" s="24"/>
      <c r="BC10" s="26"/>
      <c r="BD10" s="27"/>
      <c r="BE10" s="28"/>
      <c r="BF10" s="28"/>
      <c r="BG10" s="28"/>
      <c r="BH10" s="27"/>
      <c r="BI10" s="26"/>
      <c r="BJ10" s="27"/>
      <c r="BK10" s="24"/>
      <c r="BL10" s="24"/>
      <c r="BM10" s="24"/>
      <c r="BN10" s="26"/>
      <c r="BO10" s="24"/>
      <c r="BP10" s="24"/>
      <c r="BQ10" s="26"/>
      <c r="BR10" s="27"/>
      <c r="BS10" s="24"/>
      <c r="BT10" s="24"/>
      <c r="BU10" s="26"/>
      <c r="BV10" s="27"/>
      <c r="BW10" s="24"/>
      <c r="BX10" s="24"/>
      <c r="BY10" s="26"/>
      <c r="BZ10" s="27"/>
      <c r="CA10" s="24"/>
      <c r="CB10" s="24"/>
      <c r="CC10" s="26"/>
      <c r="CD10" s="27"/>
      <c r="CE10" s="24"/>
      <c r="CF10" s="24"/>
      <c r="CG10" s="26"/>
      <c r="CH10" s="27"/>
      <c r="CI10" s="24"/>
      <c r="CJ10" s="24"/>
      <c r="CK10" s="26"/>
      <c r="CL10" s="27"/>
      <c r="CM10" s="24"/>
      <c r="CN10" s="24"/>
      <c r="CO10" s="26"/>
      <c r="CP10" s="27"/>
      <c r="CQ10" s="24"/>
      <c r="CR10" s="24"/>
      <c r="CS10" s="26"/>
      <c r="CT10" s="27"/>
      <c r="CU10" s="24"/>
      <c r="CV10" s="24"/>
      <c r="CW10" s="26"/>
      <c r="CX10" s="27"/>
      <c r="CY10" s="28"/>
      <c r="CZ10" s="28"/>
      <c r="DA10" s="28"/>
      <c r="DB10" s="25"/>
      <c r="DC10" s="26"/>
      <c r="DD10" s="27"/>
      <c r="DE10" s="28"/>
      <c r="DF10" s="28"/>
      <c r="DG10" s="28"/>
      <c r="DH10" s="25"/>
      <c r="DI10" s="26"/>
      <c r="DJ10" s="27"/>
      <c r="DK10" s="16"/>
      <c r="DL10" s="18"/>
      <c r="DM10" s="19"/>
      <c r="EZ10" s="4"/>
      <c r="FA10" s="4"/>
      <c r="FB10" s="4"/>
      <c r="FC10" s="4"/>
    </row>
    <row r="11" spans="1:159" s="33" customFormat="1" ht="26.25" hidden="1" customHeight="1">
      <c r="A11" s="23" t="s">
        <v>77</v>
      </c>
      <c r="B11" s="23"/>
      <c r="C11" s="24"/>
      <c r="D11" s="24"/>
      <c r="E11" s="24"/>
      <c r="F11" s="25"/>
      <c r="G11" s="26"/>
      <c r="H11" s="27"/>
      <c r="I11" s="28"/>
      <c r="J11" s="28"/>
      <c r="K11" s="28"/>
      <c r="L11" s="24"/>
      <c r="M11" s="26"/>
      <c r="N11" s="27"/>
      <c r="O11" s="28"/>
      <c r="P11" s="24"/>
      <c r="Q11" s="24"/>
      <c r="R11" s="24"/>
      <c r="S11" s="26"/>
      <c r="T11" s="27"/>
      <c r="U11" s="28"/>
      <c r="V11" s="28"/>
      <c r="W11" s="27"/>
      <c r="X11" s="27"/>
      <c r="Y11" s="26"/>
      <c r="Z11" s="27"/>
      <c r="AA11" s="28"/>
      <c r="AB11" s="28"/>
      <c r="AC11" s="28"/>
      <c r="AD11" s="27"/>
      <c r="AE11" s="26"/>
      <c r="AF11" s="27"/>
      <c r="AG11" s="28"/>
      <c r="AH11" s="28"/>
      <c r="AI11" s="28"/>
      <c r="AJ11" s="27"/>
      <c r="AK11" s="26"/>
      <c r="AL11" s="27"/>
      <c r="AM11" s="24"/>
      <c r="AN11" s="24"/>
      <c r="AO11" s="24"/>
      <c r="AP11" s="24"/>
      <c r="AQ11" s="26"/>
      <c r="AR11" s="27"/>
      <c r="AS11" s="24"/>
      <c r="AT11" s="24"/>
      <c r="AU11" s="24"/>
      <c r="AV11" s="24"/>
      <c r="AW11" s="26"/>
      <c r="AX11" s="27"/>
      <c r="AY11" s="24"/>
      <c r="AZ11" s="24"/>
      <c r="BA11" s="24"/>
      <c r="BB11" s="24"/>
      <c r="BC11" s="26"/>
      <c r="BD11" s="27"/>
      <c r="BE11" s="28"/>
      <c r="BF11" s="28"/>
      <c r="BG11" s="28"/>
      <c r="BH11" s="27"/>
      <c r="BI11" s="26"/>
      <c r="BJ11" s="27"/>
      <c r="BK11" s="24"/>
      <c r="BL11" s="24"/>
      <c r="BM11" s="24"/>
      <c r="BN11" s="26"/>
      <c r="BO11" s="24"/>
      <c r="BP11" s="24"/>
      <c r="BQ11" s="26"/>
      <c r="BR11" s="27"/>
      <c r="BS11" s="24"/>
      <c r="BT11" s="24"/>
      <c r="BU11" s="26"/>
      <c r="BV11" s="27"/>
      <c r="BW11" s="24"/>
      <c r="BX11" s="24"/>
      <c r="BY11" s="26"/>
      <c r="BZ11" s="27"/>
      <c r="CA11" s="24"/>
      <c r="CB11" s="24"/>
      <c r="CC11" s="26"/>
      <c r="CD11" s="27"/>
      <c r="CE11" s="24"/>
      <c r="CF11" s="24"/>
      <c r="CG11" s="26"/>
      <c r="CH11" s="27"/>
      <c r="CI11" s="24"/>
      <c r="CJ11" s="24"/>
      <c r="CK11" s="26"/>
      <c r="CL11" s="27"/>
      <c r="CM11" s="24"/>
      <c r="CN11" s="24"/>
      <c r="CO11" s="26"/>
      <c r="CP11" s="27"/>
      <c r="CQ11" s="24"/>
      <c r="CR11" s="24"/>
      <c r="CS11" s="26"/>
      <c r="CT11" s="27"/>
      <c r="CU11" s="24"/>
      <c r="CV11" s="24"/>
      <c r="CW11" s="26"/>
      <c r="CX11" s="27"/>
      <c r="CY11" s="28"/>
      <c r="CZ11" s="28"/>
      <c r="DA11" s="28"/>
      <c r="DB11" s="25"/>
      <c r="DC11" s="26"/>
      <c r="DD11" s="27"/>
      <c r="DE11" s="28"/>
      <c r="DF11" s="28"/>
      <c r="DG11" s="28"/>
      <c r="DH11" s="25"/>
      <c r="DI11" s="26"/>
      <c r="DJ11" s="27"/>
      <c r="DK11" s="16"/>
      <c r="DL11" s="18"/>
      <c r="DM11" s="19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</row>
    <row r="12" spans="1:159" s="31" customFormat="1" ht="26.25" hidden="1" customHeight="1">
      <c r="A12" s="23" t="s">
        <v>78</v>
      </c>
      <c r="B12" s="23"/>
      <c r="C12" s="24"/>
      <c r="D12" s="24"/>
      <c r="E12" s="24"/>
      <c r="F12" s="25"/>
      <c r="G12" s="26"/>
      <c r="H12" s="27"/>
      <c r="I12" s="28"/>
      <c r="J12" s="28"/>
      <c r="K12" s="28"/>
      <c r="L12" s="24"/>
      <c r="M12" s="26"/>
      <c r="N12" s="27"/>
      <c r="O12" s="28"/>
      <c r="P12" s="25"/>
      <c r="Q12" s="25"/>
      <c r="R12" s="25"/>
      <c r="S12" s="26"/>
      <c r="T12" s="27"/>
      <c r="U12" s="28"/>
      <c r="V12" s="28"/>
      <c r="W12" s="27"/>
      <c r="X12" s="27"/>
      <c r="Y12" s="26"/>
      <c r="Z12" s="27"/>
      <c r="AA12" s="28"/>
      <c r="AB12" s="28"/>
      <c r="AC12" s="28"/>
      <c r="AD12" s="27"/>
      <c r="AE12" s="26"/>
      <c r="AF12" s="27"/>
      <c r="AG12" s="28"/>
      <c r="AH12" s="28"/>
      <c r="AI12" s="28"/>
      <c r="AJ12" s="27"/>
      <c r="AK12" s="26"/>
      <c r="AL12" s="27"/>
      <c r="AM12" s="24"/>
      <c r="AN12" s="24"/>
      <c r="AO12" s="24"/>
      <c r="AP12" s="24"/>
      <c r="AQ12" s="26"/>
      <c r="AR12" s="27"/>
      <c r="AS12" s="24"/>
      <c r="AT12" s="24"/>
      <c r="AU12" s="24"/>
      <c r="AV12" s="24"/>
      <c r="AW12" s="26"/>
      <c r="AX12" s="27"/>
      <c r="AY12" s="24"/>
      <c r="AZ12" s="24"/>
      <c r="BA12" s="24"/>
      <c r="BB12" s="24"/>
      <c r="BC12" s="26"/>
      <c r="BD12" s="27"/>
      <c r="BE12" s="28"/>
      <c r="BF12" s="28"/>
      <c r="BG12" s="28"/>
      <c r="BH12" s="27"/>
      <c r="BI12" s="26"/>
      <c r="BJ12" s="27"/>
      <c r="BK12" s="24"/>
      <c r="BL12" s="24"/>
      <c r="BM12" s="24"/>
      <c r="BN12" s="26"/>
      <c r="BO12" s="24"/>
      <c r="BP12" s="24"/>
      <c r="BQ12" s="26"/>
      <c r="BR12" s="27"/>
      <c r="BS12" s="24"/>
      <c r="BT12" s="24"/>
      <c r="BU12" s="26"/>
      <c r="BV12" s="27"/>
      <c r="BW12" s="24"/>
      <c r="BX12" s="24"/>
      <c r="BY12" s="26"/>
      <c r="BZ12" s="27"/>
      <c r="CA12" s="24"/>
      <c r="CB12" s="24"/>
      <c r="CC12" s="26"/>
      <c r="CD12" s="27"/>
      <c r="CE12" s="24"/>
      <c r="CF12" s="24"/>
      <c r="CG12" s="26"/>
      <c r="CH12" s="27"/>
      <c r="CI12" s="24"/>
      <c r="CJ12" s="24"/>
      <c r="CK12" s="26"/>
      <c r="CL12" s="27"/>
      <c r="CM12" s="24"/>
      <c r="CN12" s="24"/>
      <c r="CO12" s="26"/>
      <c r="CP12" s="27"/>
      <c r="CQ12" s="24"/>
      <c r="CR12" s="24"/>
      <c r="CS12" s="26"/>
      <c r="CT12" s="27"/>
      <c r="CU12" s="24"/>
      <c r="CV12" s="24"/>
      <c r="CW12" s="26"/>
      <c r="CX12" s="27"/>
      <c r="CY12" s="28"/>
      <c r="CZ12" s="28"/>
      <c r="DA12" s="28"/>
      <c r="DB12" s="25"/>
      <c r="DC12" s="26"/>
      <c r="DD12" s="27"/>
      <c r="DE12" s="28"/>
      <c r="DF12" s="28"/>
      <c r="DG12" s="28"/>
      <c r="DH12" s="25"/>
      <c r="DI12" s="26"/>
      <c r="DJ12" s="27"/>
      <c r="DK12" s="16"/>
      <c r="DL12" s="18"/>
      <c r="DM12" s="19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</row>
    <row r="13" spans="1:159" s="29" customFormat="1" ht="26.25" hidden="1" customHeight="1">
      <c r="A13" s="23" t="s">
        <v>79</v>
      </c>
      <c r="B13" s="23"/>
      <c r="C13" s="24"/>
      <c r="D13" s="24"/>
      <c r="E13" s="24"/>
      <c r="F13" s="25"/>
      <c r="G13" s="26"/>
      <c r="H13" s="27"/>
      <c r="I13" s="28"/>
      <c r="J13" s="28"/>
      <c r="K13" s="28"/>
      <c r="L13" s="24"/>
      <c r="M13" s="26"/>
      <c r="N13" s="27"/>
      <c r="O13" s="28"/>
      <c r="P13" s="25"/>
      <c r="Q13" s="25"/>
      <c r="R13" s="25"/>
      <c r="S13" s="26"/>
      <c r="T13" s="27"/>
      <c r="U13" s="28"/>
      <c r="V13" s="28"/>
      <c r="W13" s="27"/>
      <c r="X13" s="27"/>
      <c r="Y13" s="26"/>
      <c r="Z13" s="27"/>
      <c r="AA13" s="28"/>
      <c r="AB13" s="28"/>
      <c r="AC13" s="28"/>
      <c r="AD13" s="27"/>
      <c r="AE13" s="26"/>
      <c r="AF13" s="27"/>
      <c r="AG13" s="28"/>
      <c r="AH13" s="28"/>
      <c r="AI13" s="28"/>
      <c r="AJ13" s="27"/>
      <c r="AK13" s="26"/>
      <c r="AL13" s="27"/>
      <c r="AM13" s="24"/>
      <c r="AN13" s="24"/>
      <c r="AO13" s="24"/>
      <c r="AP13" s="24"/>
      <c r="AQ13" s="26"/>
      <c r="AR13" s="27"/>
      <c r="AS13" s="24"/>
      <c r="AT13" s="24"/>
      <c r="AU13" s="24"/>
      <c r="AV13" s="24"/>
      <c r="AW13" s="26"/>
      <c r="AX13" s="27"/>
      <c r="AY13" s="24"/>
      <c r="AZ13" s="24"/>
      <c r="BA13" s="24"/>
      <c r="BB13" s="24"/>
      <c r="BC13" s="26"/>
      <c r="BD13" s="27"/>
      <c r="BE13" s="28"/>
      <c r="BF13" s="28"/>
      <c r="BG13" s="28"/>
      <c r="BH13" s="27"/>
      <c r="BI13" s="26"/>
      <c r="BJ13" s="27"/>
      <c r="BK13" s="24"/>
      <c r="BL13" s="24"/>
      <c r="BM13" s="24"/>
      <c r="BN13" s="26"/>
      <c r="BO13" s="24"/>
      <c r="BP13" s="24"/>
      <c r="BQ13" s="26"/>
      <c r="BR13" s="27"/>
      <c r="BS13" s="24"/>
      <c r="BT13" s="24"/>
      <c r="BU13" s="26"/>
      <c r="BV13" s="27"/>
      <c r="BW13" s="24"/>
      <c r="BX13" s="24"/>
      <c r="BY13" s="26"/>
      <c r="BZ13" s="27"/>
      <c r="CA13" s="24"/>
      <c r="CB13" s="24"/>
      <c r="CC13" s="26"/>
      <c r="CD13" s="27"/>
      <c r="CE13" s="24"/>
      <c r="CF13" s="24"/>
      <c r="CG13" s="26"/>
      <c r="CH13" s="27"/>
      <c r="CI13" s="24"/>
      <c r="CJ13" s="24"/>
      <c r="CK13" s="26"/>
      <c r="CL13" s="27"/>
      <c r="CM13" s="24"/>
      <c r="CN13" s="24"/>
      <c r="CO13" s="26"/>
      <c r="CP13" s="27"/>
      <c r="CQ13" s="24"/>
      <c r="CR13" s="24"/>
      <c r="CS13" s="26"/>
      <c r="CT13" s="27"/>
      <c r="CU13" s="24"/>
      <c r="CV13" s="24"/>
      <c r="CW13" s="26"/>
      <c r="CX13" s="27"/>
      <c r="CY13" s="28"/>
      <c r="CZ13" s="28"/>
      <c r="DA13" s="28"/>
      <c r="DB13" s="25"/>
      <c r="DC13" s="26"/>
      <c r="DD13" s="27"/>
      <c r="DE13" s="28"/>
      <c r="DF13" s="28"/>
      <c r="DG13" s="28"/>
      <c r="DH13" s="25"/>
      <c r="DI13" s="26"/>
      <c r="DJ13" s="27"/>
      <c r="DK13" s="16"/>
      <c r="DL13" s="18"/>
      <c r="DM13" s="19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</row>
    <row r="14" spans="1:159" ht="26.25" hidden="1" customHeight="1">
      <c r="A14" s="23" t="s">
        <v>80</v>
      </c>
      <c r="B14" s="23"/>
      <c r="C14" s="24"/>
      <c r="D14" s="24"/>
      <c r="E14" s="24"/>
      <c r="F14" s="25"/>
      <c r="G14" s="26"/>
      <c r="H14" s="27"/>
      <c r="I14" s="28"/>
      <c r="J14" s="28"/>
      <c r="K14" s="28"/>
      <c r="L14" s="24"/>
      <c r="M14" s="26"/>
      <c r="N14" s="27"/>
      <c r="O14" s="28"/>
      <c r="P14" s="25"/>
      <c r="Q14" s="25"/>
      <c r="R14" s="25"/>
      <c r="S14" s="26"/>
      <c r="T14" s="27"/>
      <c r="U14" s="28"/>
      <c r="V14" s="28"/>
      <c r="W14" s="27"/>
      <c r="X14" s="27"/>
      <c r="Y14" s="26"/>
      <c r="Z14" s="27"/>
      <c r="AA14" s="28"/>
      <c r="AB14" s="28"/>
      <c r="AC14" s="28"/>
      <c r="AD14" s="27"/>
      <c r="AE14" s="26"/>
      <c r="AF14" s="27"/>
      <c r="AG14" s="28"/>
      <c r="AH14" s="28"/>
      <c r="AI14" s="28"/>
      <c r="AJ14" s="27"/>
      <c r="AK14" s="26"/>
      <c r="AL14" s="27"/>
      <c r="AM14" s="24"/>
      <c r="AN14" s="24"/>
      <c r="AO14" s="24"/>
      <c r="AP14" s="24"/>
      <c r="AQ14" s="26"/>
      <c r="AR14" s="27"/>
      <c r="AS14" s="24"/>
      <c r="AT14" s="24"/>
      <c r="AU14" s="24"/>
      <c r="AV14" s="24"/>
      <c r="AW14" s="26"/>
      <c r="AX14" s="27"/>
      <c r="AY14" s="24"/>
      <c r="AZ14" s="24"/>
      <c r="BA14" s="24"/>
      <c r="BB14" s="24"/>
      <c r="BC14" s="26"/>
      <c r="BD14" s="27"/>
      <c r="BE14" s="28"/>
      <c r="BF14" s="28"/>
      <c r="BG14" s="28"/>
      <c r="BH14" s="27"/>
      <c r="BI14" s="26"/>
      <c r="BJ14" s="27"/>
      <c r="BK14" s="24"/>
      <c r="BL14" s="24"/>
      <c r="BM14" s="24"/>
      <c r="BN14" s="26"/>
      <c r="BO14" s="24"/>
      <c r="BP14" s="24"/>
      <c r="BQ14" s="26"/>
      <c r="BR14" s="27"/>
      <c r="BS14" s="24"/>
      <c r="BT14" s="24"/>
      <c r="BU14" s="26"/>
      <c r="BV14" s="27"/>
      <c r="BW14" s="24"/>
      <c r="BX14" s="24"/>
      <c r="BY14" s="26"/>
      <c r="BZ14" s="27"/>
      <c r="CA14" s="24"/>
      <c r="CB14" s="24"/>
      <c r="CC14" s="26"/>
      <c r="CD14" s="27"/>
      <c r="CE14" s="24"/>
      <c r="CF14" s="24"/>
      <c r="CG14" s="26"/>
      <c r="CH14" s="27"/>
      <c r="CI14" s="24"/>
      <c r="CJ14" s="24"/>
      <c r="CK14" s="26"/>
      <c r="CL14" s="27"/>
      <c r="CM14" s="24"/>
      <c r="CN14" s="24"/>
      <c r="CO14" s="26"/>
      <c r="CP14" s="27"/>
      <c r="CQ14" s="24"/>
      <c r="CR14" s="24"/>
      <c r="CS14" s="26"/>
      <c r="CT14" s="27"/>
      <c r="CU14" s="24"/>
      <c r="CV14" s="24"/>
      <c r="CW14" s="26"/>
      <c r="CX14" s="27"/>
      <c r="CY14" s="28"/>
      <c r="CZ14" s="28"/>
      <c r="DA14" s="28"/>
      <c r="DB14" s="24"/>
      <c r="DC14" s="26"/>
      <c r="DD14" s="27"/>
      <c r="DE14" s="28"/>
      <c r="DF14" s="28"/>
      <c r="DG14" s="28"/>
      <c r="DH14" s="24"/>
      <c r="DI14" s="26"/>
      <c r="DJ14" s="27"/>
      <c r="DK14" s="16"/>
      <c r="DL14" s="18"/>
      <c r="DM14" s="19"/>
      <c r="EZ14" s="4"/>
      <c r="FA14" s="4"/>
      <c r="FB14" s="4"/>
      <c r="FC14" s="4"/>
    </row>
    <row r="15" spans="1:159" s="31" customFormat="1" ht="26.25" hidden="1" customHeight="1">
      <c r="A15" s="23" t="s">
        <v>81</v>
      </c>
      <c r="B15" s="23"/>
      <c r="C15" s="24"/>
      <c r="D15" s="24"/>
      <c r="E15" s="24"/>
      <c r="F15" s="25"/>
      <c r="G15" s="26"/>
      <c r="H15" s="27"/>
      <c r="I15" s="28"/>
      <c r="J15" s="28"/>
      <c r="K15" s="28"/>
      <c r="L15" s="24"/>
      <c r="M15" s="26"/>
      <c r="N15" s="27"/>
      <c r="O15" s="28"/>
      <c r="P15" s="25"/>
      <c r="Q15" s="25"/>
      <c r="R15" s="25"/>
      <c r="S15" s="26"/>
      <c r="T15" s="27"/>
      <c r="U15" s="28"/>
      <c r="V15" s="28"/>
      <c r="W15" s="27"/>
      <c r="X15" s="27"/>
      <c r="Y15" s="26"/>
      <c r="Z15" s="27"/>
      <c r="AA15" s="28"/>
      <c r="AB15" s="28"/>
      <c r="AC15" s="28"/>
      <c r="AD15" s="27"/>
      <c r="AE15" s="26"/>
      <c r="AF15" s="27"/>
      <c r="AG15" s="28"/>
      <c r="AH15" s="28"/>
      <c r="AI15" s="28"/>
      <c r="AJ15" s="27"/>
      <c r="AK15" s="26"/>
      <c r="AL15" s="27"/>
      <c r="AM15" s="24"/>
      <c r="AN15" s="24"/>
      <c r="AO15" s="24"/>
      <c r="AP15" s="24"/>
      <c r="AQ15" s="26"/>
      <c r="AR15" s="27"/>
      <c r="AS15" s="24"/>
      <c r="AT15" s="24"/>
      <c r="AU15" s="24"/>
      <c r="AV15" s="24"/>
      <c r="AW15" s="26"/>
      <c r="AX15" s="27"/>
      <c r="AY15" s="24"/>
      <c r="AZ15" s="24"/>
      <c r="BA15" s="24"/>
      <c r="BB15" s="24"/>
      <c r="BC15" s="26"/>
      <c r="BD15" s="27"/>
      <c r="BE15" s="28"/>
      <c r="BF15" s="28"/>
      <c r="BG15" s="28"/>
      <c r="BH15" s="27"/>
      <c r="BI15" s="26"/>
      <c r="BJ15" s="27"/>
      <c r="BK15" s="24"/>
      <c r="BL15" s="24"/>
      <c r="BM15" s="24"/>
      <c r="BN15" s="26"/>
      <c r="BO15" s="24"/>
      <c r="BP15" s="24"/>
      <c r="BQ15" s="26"/>
      <c r="BR15" s="27"/>
      <c r="BS15" s="24"/>
      <c r="BT15" s="24"/>
      <c r="BU15" s="26"/>
      <c r="BV15" s="27"/>
      <c r="BW15" s="24"/>
      <c r="BX15" s="24"/>
      <c r="BY15" s="26"/>
      <c r="BZ15" s="27"/>
      <c r="CA15" s="24"/>
      <c r="CB15" s="24"/>
      <c r="CC15" s="26"/>
      <c r="CD15" s="27"/>
      <c r="CE15" s="24"/>
      <c r="CF15" s="24"/>
      <c r="CG15" s="26"/>
      <c r="CH15" s="27"/>
      <c r="CI15" s="24"/>
      <c r="CJ15" s="24"/>
      <c r="CK15" s="26"/>
      <c r="CL15" s="27"/>
      <c r="CM15" s="24"/>
      <c r="CN15" s="24"/>
      <c r="CO15" s="26"/>
      <c r="CP15" s="27"/>
      <c r="CQ15" s="24"/>
      <c r="CR15" s="24"/>
      <c r="CS15" s="26"/>
      <c r="CT15" s="27"/>
      <c r="CU15" s="24"/>
      <c r="CV15" s="24"/>
      <c r="CW15" s="26"/>
      <c r="CX15" s="27"/>
      <c r="CY15" s="28"/>
      <c r="CZ15" s="28"/>
      <c r="DA15" s="28"/>
      <c r="DB15" s="25"/>
      <c r="DC15" s="26"/>
      <c r="DD15" s="27"/>
      <c r="DE15" s="28"/>
      <c r="DF15" s="28"/>
      <c r="DG15" s="28"/>
      <c r="DH15" s="25"/>
      <c r="DI15" s="26"/>
      <c r="DJ15" s="27"/>
      <c r="DK15" s="16"/>
      <c r="DL15" s="18"/>
      <c r="DM15" s="19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</row>
    <row r="16" spans="1:159" ht="26.25" hidden="1" customHeight="1">
      <c r="A16" s="23" t="s">
        <v>82</v>
      </c>
      <c r="B16" s="23"/>
      <c r="C16" s="24"/>
      <c r="D16" s="24"/>
      <c r="E16" s="24"/>
      <c r="F16" s="25"/>
      <c r="G16" s="26"/>
      <c r="H16" s="27"/>
      <c r="I16" s="28"/>
      <c r="J16" s="28"/>
      <c r="K16" s="28"/>
      <c r="L16" s="24"/>
      <c r="M16" s="26"/>
      <c r="N16" s="27"/>
      <c r="O16" s="28"/>
      <c r="P16" s="25"/>
      <c r="Q16" s="25"/>
      <c r="R16" s="25"/>
      <c r="S16" s="26"/>
      <c r="T16" s="27"/>
      <c r="U16" s="28"/>
      <c r="V16" s="28"/>
      <c r="W16" s="27"/>
      <c r="X16" s="27"/>
      <c r="Y16" s="26"/>
      <c r="Z16" s="27"/>
      <c r="AA16" s="28"/>
      <c r="AB16" s="28"/>
      <c r="AC16" s="28"/>
      <c r="AD16" s="27"/>
      <c r="AE16" s="26"/>
      <c r="AF16" s="27"/>
      <c r="AG16" s="28"/>
      <c r="AH16" s="28"/>
      <c r="AI16" s="28"/>
      <c r="AJ16" s="27"/>
      <c r="AK16" s="26"/>
      <c r="AL16" s="27"/>
      <c r="AM16" s="24"/>
      <c r="AN16" s="24"/>
      <c r="AO16" s="24"/>
      <c r="AP16" s="24"/>
      <c r="AQ16" s="26"/>
      <c r="AR16" s="27"/>
      <c r="AS16" s="24"/>
      <c r="AT16" s="24"/>
      <c r="AU16" s="24"/>
      <c r="AV16" s="24"/>
      <c r="AW16" s="26"/>
      <c r="AX16" s="27"/>
      <c r="AY16" s="24"/>
      <c r="AZ16" s="24"/>
      <c r="BA16" s="24"/>
      <c r="BB16" s="24"/>
      <c r="BC16" s="26"/>
      <c r="BD16" s="27"/>
      <c r="BE16" s="28"/>
      <c r="BF16" s="28"/>
      <c r="BG16" s="28"/>
      <c r="BH16" s="27"/>
      <c r="BI16" s="26"/>
      <c r="BJ16" s="27"/>
      <c r="BK16" s="24"/>
      <c r="BL16" s="24"/>
      <c r="BM16" s="24"/>
      <c r="BN16" s="26"/>
      <c r="BO16" s="24"/>
      <c r="BP16" s="24"/>
      <c r="BQ16" s="26"/>
      <c r="BR16" s="27"/>
      <c r="BS16" s="24"/>
      <c r="BT16" s="24"/>
      <c r="BU16" s="26"/>
      <c r="BV16" s="27"/>
      <c r="BW16" s="24"/>
      <c r="BX16" s="24"/>
      <c r="BY16" s="26"/>
      <c r="BZ16" s="27"/>
      <c r="CA16" s="24"/>
      <c r="CB16" s="24"/>
      <c r="CC16" s="26"/>
      <c r="CD16" s="27"/>
      <c r="CE16" s="24"/>
      <c r="CF16" s="24"/>
      <c r="CG16" s="26"/>
      <c r="CH16" s="27"/>
      <c r="CI16" s="24"/>
      <c r="CJ16" s="24"/>
      <c r="CK16" s="26"/>
      <c r="CL16" s="27"/>
      <c r="CM16" s="24"/>
      <c r="CN16" s="24"/>
      <c r="CO16" s="26"/>
      <c r="CP16" s="27"/>
      <c r="CQ16" s="24"/>
      <c r="CR16" s="24"/>
      <c r="CS16" s="26"/>
      <c r="CT16" s="27"/>
      <c r="CU16" s="24"/>
      <c r="CV16" s="24"/>
      <c r="CW16" s="26"/>
      <c r="CX16" s="27"/>
      <c r="CY16" s="28"/>
      <c r="CZ16" s="28"/>
      <c r="DA16" s="28"/>
      <c r="DB16" s="25"/>
      <c r="DC16" s="26"/>
      <c r="DD16" s="27"/>
      <c r="DE16" s="28"/>
      <c r="DF16" s="28"/>
      <c r="DG16" s="28"/>
      <c r="DH16" s="25"/>
      <c r="DI16" s="26"/>
      <c r="DJ16" s="27"/>
      <c r="DK16" s="16"/>
      <c r="DL16" s="18"/>
      <c r="DM16" s="19"/>
      <c r="EZ16" s="4"/>
      <c r="FA16" s="4"/>
      <c r="FB16" s="4"/>
      <c r="FC16" s="4"/>
    </row>
    <row r="17" spans="1:159" ht="26.25" hidden="1" customHeight="1">
      <c r="A17" s="23" t="s">
        <v>83</v>
      </c>
      <c r="B17" s="23"/>
      <c r="C17" s="24"/>
      <c r="D17" s="24"/>
      <c r="E17" s="24"/>
      <c r="F17" s="25"/>
      <c r="G17" s="26"/>
      <c r="H17" s="27"/>
      <c r="I17" s="28"/>
      <c r="J17" s="28"/>
      <c r="K17" s="28"/>
      <c r="L17" s="24"/>
      <c r="M17" s="26"/>
      <c r="N17" s="27"/>
      <c r="O17" s="28"/>
      <c r="P17" s="25"/>
      <c r="Q17" s="25"/>
      <c r="R17" s="25"/>
      <c r="S17" s="26"/>
      <c r="T17" s="27"/>
      <c r="U17" s="28"/>
      <c r="V17" s="28"/>
      <c r="W17" s="27"/>
      <c r="X17" s="27"/>
      <c r="Y17" s="26"/>
      <c r="Z17" s="27"/>
      <c r="AA17" s="28"/>
      <c r="AB17" s="28"/>
      <c r="AC17" s="28"/>
      <c r="AD17" s="27"/>
      <c r="AE17" s="26"/>
      <c r="AF17" s="27"/>
      <c r="AG17" s="28"/>
      <c r="AH17" s="28"/>
      <c r="AI17" s="28"/>
      <c r="AJ17" s="27"/>
      <c r="AK17" s="26"/>
      <c r="AL17" s="27"/>
      <c r="AM17" s="24"/>
      <c r="AN17" s="24"/>
      <c r="AO17" s="24"/>
      <c r="AP17" s="24"/>
      <c r="AQ17" s="26"/>
      <c r="AR17" s="27"/>
      <c r="AS17" s="24"/>
      <c r="AT17" s="24"/>
      <c r="AU17" s="24"/>
      <c r="AV17" s="24"/>
      <c r="AW17" s="26"/>
      <c r="AX17" s="27"/>
      <c r="AY17" s="24"/>
      <c r="AZ17" s="24"/>
      <c r="BA17" s="24"/>
      <c r="BB17" s="24"/>
      <c r="BC17" s="26"/>
      <c r="BD17" s="27"/>
      <c r="BE17" s="28"/>
      <c r="BF17" s="28"/>
      <c r="BG17" s="28"/>
      <c r="BH17" s="27"/>
      <c r="BI17" s="26"/>
      <c r="BJ17" s="27"/>
      <c r="BK17" s="24"/>
      <c r="BL17" s="24"/>
      <c r="BM17" s="24"/>
      <c r="BN17" s="26"/>
      <c r="BO17" s="24"/>
      <c r="BP17" s="24"/>
      <c r="BQ17" s="26"/>
      <c r="BR17" s="27"/>
      <c r="BS17" s="24"/>
      <c r="BT17" s="24"/>
      <c r="BU17" s="26"/>
      <c r="BV17" s="27"/>
      <c r="BW17" s="24"/>
      <c r="BX17" s="24"/>
      <c r="BY17" s="26"/>
      <c r="BZ17" s="27"/>
      <c r="CA17" s="24"/>
      <c r="CB17" s="24"/>
      <c r="CC17" s="26"/>
      <c r="CD17" s="27"/>
      <c r="CE17" s="24"/>
      <c r="CF17" s="24"/>
      <c r="CG17" s="26"/>
      <c r="CH17" s="27"/>
      <c r="CI17" s="24"/>
      <c r="CJ17" s="24"/>
      <c r="CK17" s="26"/>
      <c r="CL17" s="27"/>
      <c r="CM17" s="24"/>
      <c r="CN17" s="24"/>
      <c r="CO17" s="26"/>
      <c r="CP17" s="27"/>
      <c r="CQ17" s="24"/>
      <c r="CR17" s="24"/>
      <c r="CS17" s="26"/>
      <c r="CT17" s="27"/>
      <c r="CU17" s="24"/>
      <c r="CV17" s="24"/>
      <c r="CW17" s="26"/>
      <c r="CX17" s="27"/>
      <c r="CY17" s="28"/>
      <c r="CZ17" s="28"/>
      <c r="DA17" s="28"/>
      <c r="DB17" s="25"/>
      <c r="DC17" s="26"/>
      <c r="DD17" s="27"/>
      <c r="DE17" s="28"/>
      <c r="DF17" s="28"/>
      <c r="DG17" s="28"/>
      <c r="DH17" s="25"/>
      <c r="DI17" s="26"/>
      <c r="DJ17" s="27"/>
      <c r="DK17" s="16"/>
      <c r="DL17" s="18"/>
      <c r="DM17" s="19"/>
      <c r="EZ17" s="4"/>
      <c r="FA17" s="4"/>
      <c r="FB17" s="4"/>
      <c r="FC17" s="4"/>
    </row>
    <row r="18" spans="1:159" ht="26.25" hidden="1" customHeight="1">
      <c r="A18" s="23" t="s">
        <v>84</v>
      </c>
      <c r="B18" s="23"/>
      <c r="C18" s="24"/>
      <c r="D18" s="24"/>
      <c r="E18" s="24"/>
      <c r="F18" s="25"/>
      <c r="G18" s="26"/>
      <c r="H18" s="27"/>
      <c r="I18" s="28"/>
      <c r="J18" s="28"/>
      <c r="K18" s="28"/>
      <c r="L18" s="24"/>
      <c r="M18" s="26"/>
      <c r="N18" s="27"/>
      <c r="O18" s="28"/>
      <c r="P18" s="25"/>
      <c r="Q18" s="25"/>
      <c r="R18" s="25"/>
      <c r="S18" s="26"/>
      <c r="T18" s="27"/>
      <c r="U18" s="28"/>
      <c r="V18" s="28"/>
      <c r="W18" s="27"/>
      <c r="X18" s="27"/>
      <c r="Y18" s="26"/>
      <c r="Z18" s="27"/>
      <c r="AA18" s="28"/>
      <c r="AB18" s="28"/>
      <c r="AC18" s="28"/>
      <c r="AD18" s="27"/>
      <c r="AE18" s="26"/>
      <c r="AF18" s="27"/>
      <c r="AG18" s="28"/>
      <c r="AH18" s="28"/>
      <c r="AI18" s="28"/>
      <c r="AJ18" s="27"/>
      <c r="AK18" s="26"/>
      <c r="AL18" s="27"/>
      <c r="AM18" s="24"/>
      <c r="AN18" s="24"/>
      <c r="AO18" s="24"/>
      <c r="AP18" s="24"/>
      <c r="AQ18" s="26"/>
      <c r="AR18" s="27"/>
      <c r="AS18" s="24"/>
      <c r="AT18" s="24"/>
      <c r="AU18" s="24"/>
      <c r="AV18" s="24"/>
      <c r="AW18" s="26"/>
      <c r="AX18" s="27"/>
      <c r="AY18" s="24"/>
      <c r="AZ18" s="24"/>
      <c r="BA18" s="24"/>
      <c r="BB18" s="24"/>
      <c r="BC18" s="26"/>
      <c r="BD18" s="27"/>
      <c r="BE18" s="28"/>
      <c r="BF18" s="28"/>
      <c r="BG18" s="28"/>
      <c r="BH18" s="27"/>
      <c r="BI18" s="26"/>
      <c r="BJ18" s="27"/>
      <c r="BK18" s="24"/>
      <c r="BL18" s="24"/>
      <c r="BM18" s="24"/>
      <c r="BN18" s="26"/>
      <c r="BO18" s="24"/>
      <c r="BP18" s="24"/>
      <c r="BQ18" s="26"/>
      <c r="BR18" s="27"/>
      <c r="BS18" s="24"/>
      <c r="BT18" s="24"/>
      <c r="BU18" s="26"/>
      <c r="BV18" s="27"/>
      <c r="BW18" s="24"/>
      <c r="BX18" s="24"/>
      <c r="BY18" s="26"/>
      <c r="BZ18" s="27"/>
      <c r="CA18" s="24"/>
      <c r="CB18" s="24"/>
      <c r="CC18" s="26"/>
      <c r="CD18" s="27"/>
      <c r="CE18" s="24"/>
      <c r="CF18" s="24"/>
      <c r="CG18" s="26"/>
      <c r="CH18" s="27"/>
      <c r="CI18" s="24"/>
      <c r="CJ18" s="24"/>
      <c r="CK18" s="26"/>
      <c r="CL18" s="27"/>
      <c r="CM18" s="24"/>
      <c r="CN18" s="24"/>
      <c r="CO18" s="26"/>
      <c r="CP18" s="27"/>
      <c r="CQ18" s="24"/>
      <c r="CR18" s="24"/>
      <c r="CS18" s="26"/>
      <c r="CT18" s="27"/>
      <c r="CU18" s="24"/>
      <c r="CV18" s="24"/>
      <c r="CW18" s="26"/>
      <c r="CX18" s="27"/>
      <c r="CY18" s="28"/>
      <c r="CZ18" s="28"/>
      <c r="DA18" s="28"/>
      <c r="DB18" s="24"/>
      <c r="DC18" s="26"/>
      <c r="DD18" s="27"/>
      <c r="DE18" s="28"/>
      <c r="DF18" s="28"/>
      <c r="DG18" s="28"/>
      <c r="DH18" s="24"/>
      <c r="DI18" s="26"/>
      <c r="DJ18" s="27"/>
      <c r="DK18" s="16"/>
      <c r="DL18" s="18"/>
      <c r="DM18" s="19"/>
      <c r="EZ18" s="4"/>
      <c r="FA18" s="4"/>
      <c r="FB18" s="4"/>
      <c r="FC18" s="4"/>
    </row>
    <row r="19" spans="1:159" s="29" customFormat="1" ht="26.25" hidden="1" customHeight="1">
      <c r="A19" s="23" t="s">
        <v>85</v>
      </c>
      <c r="B19" s="23"/>
      <c r="C19" s="24"/>
      <c r="D19" s="24"/>
      <c r="E19" s="24"/>
      <c r="F19" s="25"/>
      <c r="G19" s="26"/>
      <c r="H19" s="27"/>
      <c r="I19" s="28"/>
      <c r="J19" s="28"/>
      <c r="K19" s="28"/>
      <c r="L19" s="24"/>
      <c r="M19" s="26"/>
      <c r="N19" s="27"/>
      <c r="O19" s="28"/>
      <c r="P19" s="25"/>
      <c r="Q19" s="25"/>
      <c r="R19" s="25"/>
      <c r="S19" s="26"/>
      <c r="T19" s="27"/>
      <c r="U19" s="28"/>
      <c r="V19" s="28"/>
      <c r="W19" s="27"/>
      <c r="X19" s="27"/>
      <c r="Y19" s="26"/>
      <c r="Z19" s="27"/>
      <c r="AA19" s="28"/>
      <c r="AB19" s="28"/>
      <c r="AC19" s="28"/>
      <c r="AD19" s="27"/>
      <c r="AE19" s="26"/>
      <c r="AF19" s="27"/>
      <c r="AG19" s="28"/>
      <c r="AH19" s="28"/>
      <c r="AI19" s="28"/>
      <c r="AJ19" s="27"/>
      <c r="AK19" s="26"/>
      <c r="AL19" s="27"/>
      <c r="AM19" s="24"/>
      <c r="AN19" s="24"/>
      <c r="AO19" s="24"/>
      <c r="AP19" s="24"/>
      <c r="AQ19" s="26"/>
      <c r="AR19" s="27"/>
      <c r="AS19" s="24"/>
      <c r="AT19" s="24"/>
      <c r="AU19" s="24"/>
      <c r="AV19" s="24"/>
      <c r="AW19" s="26"/>
      <c r="AX19" s="27"/>
      <c r="AY19" s="24"/>
      <c r="AZ19" s="24"/>
      <c r="BA19" s="24"/>
      <c r="BB19" s="24"/>
      <c r="BC19" s="26"/>
      <c r="BD19" s="27"/>
      <c r="BE19" s="28"/>
      <c r="BF19" s="28"/>
      <c r="BG19" s="28"/>
      <c r="BH19" s="27"/>
      <c r="BI19" s="26"/>
      <c r="BJ19" s="27"/>
      <c r="BK19" s="24"/>
      <c r="BL19" s="24"/>
      <c r="BM19" s="24"/>
      <c r="BN19" s="26"/>
      <c r="BO19" s="24"/>
      <c r="BP19" s="24"/>
      <c r="BQ19" s="26"/>
      <c r="BR19" s="27"/>
      <c r="BS19" s="24"/>
      <c r="BT19" s="24"/>
      <c r="BU19" s="26"/>
      <c r="BV19" s="27"/>
      <c r="BW19" s="24"/>
      <c r="BX19" s="24"/>
      <c r="BY19" s="26"/>
      <c r="BZ19" s="27"/>
      <c r="CA19" s="24"/>
      <c r="CB19" s="24"/>
      <c r="CC19" s="26"/>
      <c r="CD19" s="27"/>
      <c r="CE19" s="24"/>
      <c r="CF19" s="24"/>
      <c r="CG19" s="26"/>
      <c r="CH19" s="27"/>
      <c r="CI19" s="24"/>
      <c r="CJ19" s="24"/>
      <c r="CK19" s="26"/>
      <c r="CL19" s="27"/>
      <c r="CM19" s="24"/>
      <c r="CN19" s="24"/>
      <c r="CO19" s="26"/>
      <c r="CP19" s="27"/>
      <c r="CQ19" s="24"/>
      <c r="CR19" s="24"/>
      <c r="CS19" s="26"/>
      <c r="CT19" s="27"/>
      <c r="CU19" s="24"/>
      <c r="CV19" s="24"/>
      <c r="CW19" s="26"/>
      <c r="CX19" s="27"/>
      <c r="CY19" s="28"/>
      <c r="CZ19" s="28"/>
      <c r="DA19" s="28"/>
      <c r="DB19" s="25"/>
      <c r="DC19" s="26"/>
      <c r="DD19" s="27"/>
      <c r="DE19" s="28"/>
      <c r="DF19" s="28"/>
      <c r="DG19" s="28"/>
      <c r="DH19" s="25"/>
      <c r="DI19" s="26"/>
      <c r="DJ19" s="27"/>
      <c r="DK19" s="16"/>
      <c r="DL19" s="18"/>
      <c r="DM19" s="19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</row>
    <row r="20" spans="1:159" ht="62.25" customHeight="1">
      <c r="A20" s="23" t="s">
        <v>86</v>
      </c>
      <c r="B20" s="38" t="s">
        <v>101</v>
      </c>
      <c r="C20" s="39">
        <v>16</v>
      </c>
      <c r="D20" s="39">
        <v>26</v>
      </c>
      <c r="E20" s="24">
        <f>C20*100/D20</f>
        <v>61.53846153846154</v>
      </c>
      <c r="F20" s="25">
        <v>30</v>
      </c>
      <c r="G20" s="26">
        <f>E20*30/70</f>
        <v>26.373626373626376</v>
      </c>
      <c r="H20" s="40">
        <f>G20/F20</f>
        <v>0.87912087912087922</v>
      </c>
      <c r="I20" s="28">
        <v>0</v>
      </c>
      <c r="J20" s="28">
        <v>1703</v>
      </c>
      <c r="K20" s="28">
        <f>I20*100/J20</f>
        <v>0</v>
      </c>
      <c r="L20" s="24">
        <v>30</v>
      </c>
      <c r="M20" s="26">
        <v>30</v>
      </c>
      <c r="N20" s="26">
        <f>M20/L20</f>
        <v>1</v>
      </c>
      <c r="O20" s="28">
        <v>0</v>
      </c>
      <c r="P20" s="28">
        <v>1703</v>
      </c>
      <c r="Q20" s="28">
        <f>O20*100/P20</f>
        <v>0</v>
      </c>
      <c r="R20" s="25">
        <v>30</v>
      </c>
      <c r="S20" s="26">
        <v>30</v>
      </c>
      <c r="T20" s="26">
        <f>S20/R20</f>
        <v>1</v>
      </c>
      <c r="U20" s="54">
        <v>64</v>
      </c>
      <c r="V20" s="54">
        <v>1703</v>
      </c>
      <c r="W20" s="53">
        <f>U20*100/V20</f>
        <v>3.7580739870816209</v>
      </c>
      <c r="X20" s="41">
        <v>30</v>
      </c>
      <c r="Y20" s="26">
        <v>20</v>
      </c>
      <c r="Z20" s="26">
        <f>Y20/X20</f>
        <v>0.66666666666666663</v>
      </c>
      <c r="AA20" s="28">
        <v>0</v>
      </c>
      <c r="AB20" s="28">
        <v>0</v>
      </c>
      <c r="AC20" s="28">
        <v>0</v>
      </c>
      <c r="AD20" s="41">
        <v>20</v>
      </c>
      <c r="AE20" s="26">
        <v>20</v>
      </c>
      <c r="AF20" s="26">
        <f>AE20/AD20</f>
        <v>1</v>
      </c>
      <c r="AG20" s="52">
        <v>1395035.8468657001</v>
      </c>
      <c r="AH20" s="52">
        <v>139686681.166471</v>
      </c>
      <c r="AI20" s="55">
        <f>AG20*100/AH20</f>
        <v>0.9986892345184808</v>
      </c>
      <c r="AJ20" s="41">
        <v>30</v>
      </c>
      <c r="AK20" s="26">
        <v>20</v>
      </c>
      <c r="AL20" s="26">
        <f>AK20/AJ20</f>
        <v>0.66666666666666663</v>
      </c>
      <c r="AM20" s="56">
        <v>1</v>
      </c>
      <c r="AN20" s="57">
        <v>1703</v>
      </c>
      <c r="AO20" s="28">
        <f>AM20*100/AN20</f>
        <v>5.8719906048150326E-2</v>
      </c>
      <c r="AP20" s="24">
        <v>20</v>
      </c>
      <c r="AQ20" s="26">
        <v>20</v>
      </c>
      <c r="AR20" s="26">
        <f>AQ20/AP20</f>
        <v>1</v>
      </c>
      <c r="AS20" s="56">
        <v>1</v>
      </c>
      <c r="AT20" s="57">
        <v>1703</v>
      </c>
      <c r="AU20" s="28">
        <f>AS20*100/AT20</f>
        <v>5.8719906048150326E-2</v>
      </c>
      <c r="AV20" s="24">
        <v>40</v>
      </c>
      <c r="AW20" s="26">
        <v>40</v>
      </c>
      <c r="AX20" s="26">
        <f>AW20/AV20</f>
        <v>1</v>
      </c>
      <c r="AY20" s="24">
        <v>0</v>
      </c>
      <c r="AZ20" s="24">
        <v>0</v>
      </c>
      <c r="BA20" s="28">
        <v>0</v>
      </c>
      <c r="BB20" s="24">
        <v>30</v>
      </c>
      <c r="BC20" s="26">
        <v>0</v>
      </c>
      <c r="BD20" s="26">
        <f>BC20/BB20</f>
        <v>0</v>
      </c>
      <c r="BE20" s="28">
        <v>13</v>
      </c>
      <c r="BF20" s="28">
        <v>13</v>
      </c>
      <c r="BG20" s="28">
        <f>BE20*100/BF20</f>
        <v>100</v>
      </c>
      <c r="BH20" s="41">
        <v>30</v>
      </c>
      <c r="BI20" s="41">
        <v>0</v>
      </c>
      <c r="BJ20" s="41">
        <f>BI20/BH20</f>
        <v>0</v>
      </c>
      <c r="BK20" s="24" t="s">
        <v>99</v>
      </c>
      <c r="BL20" s="24">
        <v>20</v>
      </c>
      <c r="BM20" s="24">
        <v>20</v>
      </c>
      <c r="BN20" s="26">
        <f>BM20/BL20</f>
        <v>1</v>
      </c>
      <c r="BO20" s="24">
        <v>0</v>
      </c>
      <c r="BP20" s="41">
        <v>30</v>
      </c>
      <c r="BQ20" s="41">
        <v>0</v>
      </c>
      <c r="BR20" s="41">
        <f>BQ20/BP20</f>
        <v>0</v>
      </c>
      <c r="BS20" s="24">
        <v>15</v>
      </c>
      <c r="BT20" s="24">
        <v>30</v>
      </c>
      <c r="BU20" s="26">
        <v>25</v>
      </c>
      <c r="BV20" s="26">
        <f>BU20/BT20</f>
        <v>0.83333333333333337</v>
      </c>
      <c r="BW20" s="24">
        <v>5</v>
      </c>
      <c r="BX20" s="24">
        <v>30</v>
      </c>
      <c r="BY20" s="26">
        <v>10</v>
      </c>
      <c r="BZ20" s="26">
        <f>BY20/BX20</f>
        <v>0.33333333333333331</v>
      </c>
      <c r="CA20" s="24">
        <v>58</v>
      </c>
      <c r="CB20" s="24">
        <v>30</v>
      </c>
      <c r="CC20" s="26">
        <v>30</v>
      </c>
      <c r="CD20" s="26">
        <f>CC20/CB20</f>
        <v>1</v>
      </c>
      <c r="CE20" s="24">
        <v>0</v>
      </c>
      <c r="CF20" s="24">
        <v>30</v>
      </c>
      <c r="CG20" s="26">
        <v>30</v>
      </c>
      <c r="CH20" s="26">
        <f>CG20/CF20</f>
        <v>1</v>
      </c>
      <c r="CI20" s="24">
        <v>100</v>
      </c>
      <c r="CJ20" s="24">
        <v>10</v>
      </c>
      <c r="CK20" s="26">
        <v>10</v>
      </c>
      <c r="CL20" s="26">
        <f>CK20/CJ20</f>
        <v>1</v>
      </c>
      <c r="CM20" s="24">
        <v>100</v>
      </c>
      <c r="CN20" s="24">
        <v>20</v>
      </c>
      <c r="CO20" s="26">
        <v>20</v>
      </c>
      <c r="CP20" s="26">
        <f>CO20/CN20</f>
        <v>1</v>
      </c>
      <c r="CQ20" s="24" t="s">
        <v>100</v>
      </c>
      <c r="CR20" s="24">
        <v>40</v>
      </c>
      <c r="CS20" s="26">
        <v>0</v>
      </c>
      <c r="CT20" s="26">
        <f>CS20/CR20</f>
        <v>0</v>
      </c>
      <c r="CU20" s="24">
        <v>0</v>
      </c>
      <c r="CV20" s="24">
        <v>20</v>
      </c>
      <c r="CW20" s="26">
        <v>20</v>
      </c>
      <c r="CX20" s="26">
        <f>CW20/CV20</f>
        <v>1</v>
      </c>
      <c r="CY20" s="28">
        <v>1</v>
      </c>
      <c r="CZ20" s="28">
        <v>1712</v>
      </c>
      <c r="DA20" s="28">
        <f>CY20*100/CZ20</f>
        <v>5.8411214953271028E-2</v>
      </c>
      <c r="DB20" s="25">
        <v>30</v>
      </c>
      <c r="DC20" s="26">
        <v>30</v>
      </c>
      <c r="DD20" s="26">
        <f>DC20/DB20</f>
        <v>1</v>
      </c>
      <c r="DE20" s="28">
        <v>0</v>
      </c>
      <c r="DF20" s="28">
        <v>0</v>
      </c>
      <c r="DG20" s="28">
        <v>0</v>
      </c>
      <c r="DH20" s="25">
        <v>20</v>
      </c>
      <c r="DI20" s="26">
        <v>20</v>
      </c>
      <c r="DJ20" s="26">
        <f>DI20/DH20</f>
        <v>1</v>
      </c>
      <c r="DK20" s="18">
        <f>SUM(F20,L20,R20,X20,AD20,AJ20,AP20,AV20,BB20,BH20,BL20,BP20,BT20,BX20,CB20,CF20,CJ20,CN20,CR20,CV20,DB20,DH20)</f>
        <v>600</v>
      </c>
      <c r="DL20" s="18">
        <f>SUM(G20,M20,S20,Y20,AE20,AK20,AQ20,AW20,BC20,BI20,BM20,BQ20,BU20,BY20,CC20,CG20,CK20,CO20,CS20,CW20,DC20,DI20)</f>
        <v>421.37362637362639</v>
      </c>
      <c r="DM20" s="40">
        <f>DL20/DK20</f>
        <v>0.70228937728937735</v>
      </c>
      <c r="EZ20" s="4"/>
      <c r="FA20" s="4"/>
      <c r="FB20" s="4"/>
      <c r="FC20" s="4"/>
    </row>
    <row r="21" spans="1:159" ht="26.25" customHeight="1">
      <c r="A21" s="23" t="s">
        <v>87</v>
      </c>
      <c r="B21" s="23"/>
      <c r="C21" s="24"/>
      <c r="D21" s="24"/>
      <c r="E21" s="24"/>
      <c r="F21" s="25"/>
      <c r="G21" s="26"/>
      <c r="H21" s="27"/>
      <c r="I21" s="28"/>
      <c r="J21" s="28"/>
      <c r="K21" s="28"/>
      <c r="L21" s="24"/>
      <c r="M21" s="26"/>
      <c r="N21" s="27"/>
      <c r="O21" s="28"/>
      <c r="P21" s="25"/>
      <c r="Q21" s="25"/>
      <c r="R21" s="25"/>
      <c r="S21" s="26"/>
      <c r="T21" s="27"/>
      <c r="U21" s="28"/>
      <c r="V21" s="28"/>
      <c r="W21" s="27"/>
      <c r="X21" s="27"/>
      <c r="Y21" s="26"/>
      <c r="Z21" s="27"/>
      <c r="AA21" s="28"/>
      <c r="AB21" s="28"/>
      <c r="AC21" s="28"/>
      <c r="AD21" s="27"/>
      <c r="AE21" s="26"/>
      <c r="AF21" s="27"/>
      <c r="AG21" s="28"/>
      <c r="AH21" s="28"/>
      <c r="AI21" s="28"/>
      <c r="AJ21" s="27"/>
      <c r="AK21" s="26"/>
      <c r="AL21" s="27"/>
      <c r="AM21" s="24"/>
      <c r="AN21" s="24"/>
      <c r="AO21" s="24"/>
      <c r="AP21" s="24"/>
      <c r="AQ21" s="26"/>
      <c r="AR21" s="27"/>
      <c r="AS21" s="24"/>
      <c r="AT21" s="24"/>
      <c r="AU21" s="24"/>
      <c r="AV21" s="24"/>
      <c r="AW21" s="26"/>
      <c r="AX21" s="27"/>
      <c r="AY21" s="24"/>
      <c r="AZ21" s="24"/>
      <c r="BA21" s="24"/>
      <c r="BB21" s="24"/>
      <c r="BC21" s="26"/>
      <c r="BD21" s="27"/>
      <c r="BE21" s="28"/>
      <c r="BF21" s="28"/>
      <c r="BG21" s="28"/>
      <c r="BH21" s="27"/>
      <c r="BI21" s="26"/>
      <c r="BJ21" s="27"/>
      <c r="BK21" s="24"/>
      <c r="BL21" s="24"/>
      <c r="BM21" s="24"/>
      <c r="BN21" s="26"/>
      <c r="BO21" s="24"/>
      <c r="BP21" s="24"/>
      <c r="BQ21" s="26"/>
      <c r="BR21" s="27"/>
      <c r="BS21" s="24"/>
      <c r="BT21" s="24"/>
      <c r="BU21" s="26"/>
      <c r="BV21" s="27"/>
      <c r="BW21" s="24"/>
      <c r="BX21" s="24"/>
      <c r="BY21" s="26"/>
      <c r="BZ21" s="27"/>
      <c r="CA21" s="24"/>
      <c r="CB21" s="24"/>
      <c r="CC21" s="26"/>
      <c r="CD21" s="27"/>
      <c r="CE21" s="24"/>
      <c r="CF21" s="24"/>
      <c r="CG21" s="26"/>
      <c r="CH21" s="27"/>
      <c r="CI21" s="24"/>
      <c r="CJ21" s="24"/>
      <c r="CK21" s="26"/>
      <c r="CL21" s="27"/>
      <c r="CM21" s="24"/>
      <c r="CN21" s="24"/>
      <c r="CO21" s="26"/>
      <c r="CP21" s="27"/>
      <c r="CQ21" s="24"/>
      <c r="CR21" s="24"/>
      <c r="CS21" s="26"/>
      <c r="CT21" s="27"/>
      <c r="CU21" s="24"/>
      <c r="CV21" s="24"/>
      <c r="CW21" s="26"/>
      <c r="CX21" s="27"/>
      <c r="CY21" s="28"/>
      <c r="CZ21" s="28"/>
      <c r="DA21" s="28"/>
      <c r="DB21" s="25"/>
      <c r="DC21" s="26"/>
      <c r="DD21" s="27"/>
      <c r="DE21" s="28"/>
      <c r="DF21" s="28"/>
      <c r="DG21" s="28"/>
      <c r="DH21" s="25"/>
      <c r="DI21" s="26"/>
      <c r="DJ21" s="27"/>
      <c r="DK21" s="16"/>
      <c r="DL21" s="18"/>
      <c r="DM21" s="19"/>
      <c r="EZ21" s="4"/>
      <c r="FA21" s="4"/>
      <c r="FB21" s="4"/>
      <c r="FC21" s="4"/>
    </row>
    <row r="22" spans="1:159" s="29" customFormat="1">
      <c r="A22" s="35" t="s">
        <v>88</v>
      </c>
      <c r="B22" s="35" t="s">
        <v>89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5"/>
      <c r="AB22" s="35"/>
      <c r="AD22" s="35"/>
      <c r="AE22" s="30"/>
      <c r="AF22" s="30"/>
      <c r="AG22" s="30"/>
      <c r="AH22" s="30"/>
      <c r="AI22" s="30"/>
      <c r="AJ22" s="30"/>
      <c r="AK22" s="30"/>
      <c r="AL22" s="30"/>
      <c r="AM22" s="35"/>
      <c r="AN22" s="35"/>
      <c r="AP22" s="35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5"/>
      <c r="BP22" s="35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G22" s="30"/>
      <c r="CH22" s="30"/>
      <c r="CK22" s="30"/>
      <c r="CL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</row>
    <row r="23" spans="1:159" s="29" customFormat="1">
      <c r="A23" s="30"/>
      <c r="B23" s="35" t="s">
        <v>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D23" s="35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P23" s="35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G23" s="30"/>
      <c r="CH23" s="30"/>
      <c r="CK23" s="30"/>
      <c r="CL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</row>
    <row r="24" spans="1:159" s="29" customFormat="1">
      <c r="A24" s="30"/>
      <c r="B24" s="35" t="s">
        <v>91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D24" s="35"/>
      <c r="AE24" s="30"/>
      <c r="AF24" s="30"/>
      <c r="AG24" s="30"/>
      <c r="AH24" s="30"/>
      <c r="AI24" s="30"/>
      <c r="AJ24" s="36"/>
      <c r="AK24" s="30"/>
      <c r="AL24" s="30"/>
      <c r="AM24" s="30"/>
      <c r="AN24" s="30"/>
      <c r="AP24" s="35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6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G24" s="30"/>
      <c r="CH24" s="30"/>
      <c r="CK24" s="30"/>
      <c r="CL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</row>
    <row r="25" spans="1:159" s="29" customFormat="1">
      <c r="A25" s="30"/>
      <c r="B25" s="35" t="s">
        <v>92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D25" s="35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P25" s="35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G25" s="30"/>
      <c r="CH25" s="30"/>
      <c r="CK25" s="30"/>
      <c r="CL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</row>
    <row r="26" spans="1:159" s="29" customFormat="1">
      <c r="A26" s="30"/>
      <c r="B26" s="35" t="s">
        <v>93</v>
      </c>
      <c r="AA26" s="30"/>
      <c r="AB26" s="30"/>
      <c r="AD26" s="35"/>
      <c r="AM26" s="30"/>
      <c r="AN26" s="30"/>
      <c r="AP26" s="35"/>
      <c r="BO26" s="30"/>
      <c r="BP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</row>
    <row r="27" spans="1:159" s="29" customFormat="1">
      <c r="A27" s="30"/>
      <c r="B27" s="35" t="s">
        <v>94</v>
      </c>
      <c r="AA27" s="30"/>
      <c r="AB27" s="30"/>
      <c r="AD27" s="35"/>
      <c r="AM27" s="30"/>
      <c r="AN27" s="30"/>
      <c r="AP27" s="35"/>
      <c r="BO27" s="30"/>
      <c r="BP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</row>
    <row r="28" spans="1:159" s="29" customFormat="1"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</row>
    <row r="29" spans="1:159" s="29" customFormat="1"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</row>
    <row r="30" spans="1:159" s="29" customFormat="1"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</row>
    <row r="31" spans="1:159" s="29" customFormat="1"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</row>
    <row r="32" spans="1:159" s="29" customFormat="1"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</row>
    <row r="33" spans="116:155" s="29" customFormat="1"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</row>
    <row r="34" spans="116:155" s="29" customFormat="1"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</row>
    <row r="35" spans="116:155" s="29" customFormat="1"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</row>
    <row r="36" spans="116:155" s="29" customFormat="1"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</row>
    <row r="37" spans="116:155" s="29" customFormat="1"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</row>
    <row r="38" spans="116:155" s="29" customFormat="1"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</row>
    <row r="39" spans="116:155" s="29" customFormat="1"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</row>
    <row r="40" spans="116:155" s="29" customFormat="1"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</row>
    <row r="41" spans="116:155" s="29" customFormat="1"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</row>
    <row r="42" spans="116:155" s="29" customFormat="1"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</row>
    <row r="43" spans="116:155" s="29" customFormat="1"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</row>
    <row r="44" spans="116:155" s="29" customFormat="1"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</row>
    <row r="45" spans="116:155" s="29" customFormat="1"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</row>
    <row r="46" spans="116:155" s="29" customFormat="1"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</row>
    <row r="47" spans="116:155" s="29" customFormat="1"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</row>
    <row r="48" spans="116:155" s="29" customFormat="1"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</row>
    <row r="49" spans="116:155" s="29" customFormat="1"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</row>
    <row r="50" spans="116:155" s="29" customFormat="1"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</row>
    <row r="51" spans="116:155" s="29" customFormat="1"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</row>
    <row r="52" spans="116:155" s="29" customFormat="1"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</row>
    <row r="53" spans="116:155" s="29" customFormat="1"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</row>
    <row r="54" spans="116:155" s="29" customFormat="1"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</row>
    <row r="55" spans="116:155" s="29" customFormat="1"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</row>
    <row r="56" spans="116:155" s="29" customFormat="1"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</row>
    <row r="57" spans="116:155" s="29" customFormat="1"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</row>
    <row r="58" spans="116:155" s="29" customFormat="1"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</row>
    <row r="59" spans="116:155" s="29" customFormat="1"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</row>
    <row r="60" spans="116:155" s="29" customFormat="1"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</row>
    <row r="61" spans="116:155" s="29" customFormat="1"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</row>
    <row r="62" spans="116:155" s="29" customFormat="1"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</row>
    <row r="63" spans="116:155" s="29" customFormat="1"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</row>
    <row r="64" spans="116:155" s="29" customFormat="1"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</row>
    <row r="65" spans="116:155" s="29" customFormat="1"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</row>
    <row r="66" spans="116:155" s="29" customFormat="1"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</row>
    <row r="67" spans="116:155" s="29" customFormat="1"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</row>
    <row r="68" spans="116:155" s="29" customFormat="1"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</row>
    <row r="69" spans="116:155" s="29" customFormat="1"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</row>
    <row r="70" spans="116:155" s="29" customFormat="1"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</row>
    <row r="71" spans="116:155" s="29" customFormat="1"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</row>
    <row r="72" spans="116:155" s="29" customFormat="1"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</row>
    <row r="73" spans="116:155" s="29" customFormat="1"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</row>
    <row r="74" spans="116:155" s="29" customFormat="1"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</row>
    <row r="75" spans="116:155" s="29" customFormat="1"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</row>
    <row r="76" spans="116:155" s="29" customFormat="1"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</row>
    <row r="77" spans="116:155" s="29" customFormat="1"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</row>
    <row r="78" spans="116:155" s="29" customFormat="1"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</row>
    <row r="79" spans="116:155" s="29" customFormat="1"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</row>
    <row r="80" spans="116:155" s="29" customFormat="1"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</row>
    <row r="81" spans="116:155" s="29" customFormat="1"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</row>
    <row r="82" spans="116:155" s="29" customFormat="1"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</row>
    <row r="83" spans="116:155" s="29" customFormat="1"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</row>
    <row r="84" spans="116:155" s="29" customFormat="1"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</row>
    <row r="85" spans="116:155" s="29" customFormat="1"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</row>
    <row r="86" spans="116:155" s="29" customFormat="1"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</row>
    <row r="87" spans="116:155" s="29" customFormat="1"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</row>
    <row r="88" spans="116:155" s="29" customFormat="1"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</row>
    <row r="89" spans="116:155" s="29" customFormat="1"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</row>
    <row r="90" spans="116:155" s="29" customFormat="1"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</row>
    <row r="91" spans="116:155" s="29" customFormat="1"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</row>
    <row r="92" spans="116:155" s="29" customFormat="1"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</row>
    <row r="93" spans="116:155" s="29" customFormat="1"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</row>
    <row r="94" spans="116:155" s="29" customFormat="1"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</row>
    <row r="95" spans="116:155" s="29" customFormat="1"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</row>
    <row r="96" spans="116:155" s="29" customFormat="1"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</row>
    <row r="97" spans="116:155" s="29" customFormat="1"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</row>
    <row r="98" spans="116:155" s="29" customFormat="1"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</row>
    <row r="99" spans="116:155" s="29" customFormat="1"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</row>
    <row r="100" spans="116:155" s="29" customFormat="1"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</row>
    <row r="101" spans="116:155" s="29" customFormat="1"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</row>
    <row r="102" spans="116:155" s="29" customFormat="1"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</row>
    <row r="103" spans="116:155" s="29" customFormat="1"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</row>
    <row r="104" spans="116:155" s="29" customFormat="1"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</row>
    <row r="105" spans="116:155" s="29" customFormat="1"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</row>
    <row r="106" spans="116:155" s="29" customFormat="1"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</row>
    <row r="107" spans="116:155" s="29" customFormat="1"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</row>
    <row r="108" spans="116:155" s="29" customFormat="1"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</row>
    <row r="109" spans="116:155" s="29" customFormat="1"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</row>
    <row r="110" spans="116:155" s="29" customFormat="1"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</row>
    <row r="111" spans="116:155" s="29" customFormat="1"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</row>
    <row r="112" spans="116:155" s="29" customFormat="1"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</row>
    <row r="113" spans="116:155" s="29" customFormat="1"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</row>
    <row r="114" spans="116:155" s="29" customFormat="1"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</row>
    <row r="115" spans="116:155" s="29" customFormat="1"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</row>
    <row r="116" spans="116:155" s="29" customFormat="1"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</row>
    <row r="117" spans="116:155" s="29" customFormat="1"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</row>
    <row r="118" spans="116:155" s="29" customFormat="1"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</row>
    <row r="119" spans="116:155" s="29" customFormat="1"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</row>
    <row r="120" spans="116:155" s="29" customFormat="1"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</row>
    <row r="121" spans="116:155" s="29" customFormat="1"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</row>
    <row r="122" spans="116:155" s="29" customFormat="1"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</row>
    <row r="123" spans="116:155" s="29" customFormat="1"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</row>
    <row r="124" spans="116:155" s="29" customFormat="1"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</row>
    <row r="125" spans="116:155" s="29" customFormat="1"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</row>
    <row r="126" spans="116:155" s="29" customFormat="1"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</row>
    <row r="127" spans="116:155" s="29" customFormat="1"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</row>
    <row r="128" spans="116:155" s="29" customFormat="1"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</row>
    <row r="129" spans="116:155" s="29" customFormat="1"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</row>
    <row r="130" spans="116:155" s="29" customFormat="1"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</row>
    <row r="131" spans="116:155" s="29" customFormat="1"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</row>
    <row r="132" spans="116:155" s="29" customFormat="1"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</row>
    <row r="133" spans="116:155" s="29" customFormat="1"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</row>
    <row r="134" spans="116:155" s="29" customFormat="1"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</row>
    <row r="135" spans="116:155" s="29" customFormat="1"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</row>
    <row r="136" spans="116:155" s="29" customFormat="1"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</row>
    <row r="137" spans="116:155" s="29" customFormat="1"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</row>
    <row r="138" spans="116:155" s="29" customFormat="1"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</row>
    <row r="139" spans="116:155" s="29" customFormat="1"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</row>
    <row r="140" spans="116:155" s="29" customFormat="1"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</row>
    <row r="141" spans="116:155" s="29" customFormat="1"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</row>
    <row r="142" spans="116:155" s="29" customFormat="1"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</row>
    <row r="143" spans="116:155" s="29" customFormat="1"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</row>
    <row r="144" spans="116:155" s="29" customFormat="1"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</row>
    <row r="145" spans="116:155" s="29" customFormat="1"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</row>
    <row r="146" spans="116:155" s="29" customFormat="1"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</row>
    <row r="147" spans="116:155" s="29" customFormat="1"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</row>
    <row r="148" spans="116:155" s="29" customFormat="1"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</row>
    <row r="149" spans="116:155" s="29" customFormat="1"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</row>
    <row r="150" spans="116:155" s="29" customFormat="1"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</row>
    <row r="151" spans="116:155" s="29" customFormat="1"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</row>
    <row r="152" spans="116:155" s="29" customFormat="1"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</row>
    <row r="153" spans="116:155" s="29" customFormat="1"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</row>
    <row r="154" spans="116:155" s="29" customFormat="1"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</row>
    <row r="155" spans="116:155" s="29" customFormat="1"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</row>
    <row r="156" spans="116:155" s="29" customFormat="1"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</row>
    <row r="157" spans="116:155" s="29" customFormat="1"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</row>
    <row r="158" spans="116:155" s="29" customFormat="1"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</row>
    <row r="159" spans="116:155" s="29" customFormat="1"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</row>
    <row r="160" spans="116:155" s="29" customFormat="1"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</row>
    <row r="161" spans="116:155" s="29" customFormat="1"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</row>
    <row r="162" spans="116:155" s="29" customFormat="1"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</row>
    <row r="163" spans="116:155" s="29" customFormat="1"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</row>
    <row r="164" spans="116:155" s="29" customFormat="1"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</row>
    <row r="165" spans="116:155" s="29" customFormat="1"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</row>
    <row r="166" spans="116:155" s="29" customFormat="1"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</row>
    <row r="167" spans="116:155" s="29" customFormat="1"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</row>
    <row r="168" spans="116:155" s="29" customFormat="1"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</row>
    <row r="169" spans="116:155" s="29" customFormat="1"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</row>
    <row r="170" spans="116:155" s="29" customFormat="1"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</row>
    <row r="171" spans="116:155" s="29" customFormat="1"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</row>
    <row r="172" spans="116:155" s="29" customFormat="1"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</row>
    <row r="173" spans="116:155" s="29" customFormat="1"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</row>
    <row r="174" spans="116:155" s="29" customFormat="1"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</row>
    <row r="175" spans="116:155" s="29" customFormat="1"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</row>
    <row r="176" spans="116:155" s="29" customFormat="1"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</row>
    <row r="177" spans="116:155" s="29" customFormat="1"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</row>
    <row r="178" spans="116:155" s="29" customFormat="1"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</row>
    <row r="179" spans="116:155" s="29" customFormat="1"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</row>
    <row r="180" spans="116:155" s="29" customFormat="1">
      <c r="DL180" s="30"/>
      <c r="DM180" s="30"/>
      <c r="DN180" s="30"/>
      <c r="DO180" s="30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</row>
    <row r="181" spans="116:155" s="29" customFormat="1">
      <c r="DL181" s="30"/>
      <c r="DM181" s="30"/>
      <c r="DN181" s="30"/>
      <c r="DO181" s="30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</row>
    <row r="182" spans="116:155" s="29" customFormat="1"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</row>
    <row r="183" spans="116:155" s="29" customFormat="1"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</row>
    <row r="184" spans="116:155" s="29" customFormat="1"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</row>
    <row r="185" spans="116:155" s="29" customFormat="1"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</row>
    <row r="186" spans="116:155" s="29" customFormat="1">
      <c r="DL186" s="30"/>
      <c r="DM186" s="30"/>
      <c r="DN186" s="30"/>
      <c r="DO186" s="30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</row>
    <row r="187" spans="116:155" s="29" customFormat="1"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</row>
    <row r="188" spans="116:155" s="29" customFormat="1">
      <c r="DL188" s="30"/>
      <c r="DM188" s="30"/>
      <c r="DN188" s="30"/>
      <c r="DO188" s="30"/>
      <c r="DP188" s="30"/>
      <c r="DQ188" s="30"/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</row>
    <row r="189" spans="116:155" s="29" customFormat="1"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</row>
    <row r="190" spans="116:155" s="29" customFormat="1">
      <c r="DL190" s="30"/>
      <c r="DM190" s="30"/>
      <c r="DN190" s="30"/>
      <c r="DO190" s="30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</row>
    <row r="191" spans="116:155" s="29" customFormat="1"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</row>
    <row r="192" spans="116:155" s="29" customFormat="1">
      <c r="DL192" s="30"/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</row>
    <row r="193" spans="116:155" s="29" customFormat="1">
      <c r="DL193" s="30"/>
      <c r="DM193" s="30"/>
      <c r="DN193" s="30"/>
      <c r="DO193" s="30"/>
      <c r="DP193" s="30"/>
      <c r="DQ193" s="30"/>
      <c r="DR193" s="30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</row>
    <row r="194" spans="116:155" s="29" customFormat="1">
      <c r="DL194" s="30"/>
      <c r="DM194" s="30"/>
      <c r="DN194" s="30"/>
      <c r="DO194" s="30"/>
      <c r="DP194" s="30"/>
      <c r="DQ194" s="30"/>
      <c r="DR194" s="30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</row>
    <row r="195" spans="116:155" s="29" customFormat="1">
      <c r="DL195" s="30"/>
      <c r="DM195" s="30"/>
      <c r="DN195" s="30"/>
      <c r="DO195" s="30"/>
      <c r="DP195" s="30"/>
      <c r="DQ195" s="30"/>
      <c r="DR195" s="30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</row>
    <row r="196" spans="116:155" s="29" customFormat="1">
      <c r="DL196" s="30"/>
      <c r="DM196" s="30"/>
      <c r="DN196" s="30"/>
      <c r="DO196" s="30"/>
      <c r="DP196" s="30"/>
      <c r="DQ196" s="30"/>
      <c r="DR196" s="30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</row>
    <row r="197" spans="116:155" s="29" customFormat="1">
      <c r="DL197" s="30"/>
      <c r="DM197" s="30"/>
      <c r="DN197" s="30"/>
      <c r="DO197" s="30"/>
      <c r="DP197" s="30"/>
      <c r="DQ197" s="30"/>
      <c r="DR197" s="30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</row>
    <row r="198" spans="116:155" s="29" customFormat="1">
      <c r="DL198" s="30"/>
      <c r="DM198" s="30"/>
      <c r="DN198" s="30"/>
      <c r="DO198" s="30"/>
      <c r="DP198" s="30"/>
      <c r="DQ198" s="30"/>
      <c r="DR198" s="30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</row>
    <row r="199" spans="116:155" s="29" customFormat="1">
      <c r="DL199" s="30"/>
      <c r="DM199" s="30"/>
      <c r="DN199" s="30"/>
      <c r="DO199" s="30"/>
      <c r="DP199" s="30"/>
      <c r="DQ199" s="30"/>
      <c r="DR199" s="30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</row>
    <row r="200" spans="116:155" s="29" customFormat="1">
      <c r="DL200" s="30"/>
      <c r="DM200" s="30"/>
      <c r="DN200" s="30"/>
      <c r="DO200" s="30"/>
      <c r="DP200" s="30"/>
      <c r="DQ200" s="30"/>
      <c r="DR200" s="3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</row>
    <row r="201" spans="116:155" s="29" customFormat="1">
      <c r="DL201" s="30"/>
      <c r="DM201" s="30"/>
      <c r="DN201" s="30"/>
      <c r="DO201" s="30"/>
      <c r="DP201" s="30"/>
      <c r="DQ201" s="30"/>
      <c r="DR201" s="30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</row>
    <row r="202" spans="116:155" s="29" customFormat="1">
      <c r="DL202" s="30"/>
      <c r="DM202" s="30"/>
      <c r="DN202" s="30"/>
      <c r="DO202" s="30"/>
      <c r="DP202" s="30"/>
      <c r="DQ202" s="30"/>
      <c r="DR202" s="30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</row>
    <row r="203" spans="116:155" s="29" customFormat="1"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</row>
    <row r="204" spans="116:155" s="29" customFormat="1">
      <c r="DL204" s="30"/>
      <c r="DM204" s="30"/>
      <c r="DN204" s="30"/>
      <c r="DO204" s="30"/>
      <c r="DP204" s="30"/>
      <c r="DQ204" s="30"/>
      <c r="DR204" s="30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</row>
    <row r="205" spans="116:155" s="29" customFormat="1">
      <c r="DL205" s="30"/>
      <c r="DM205" s="30"/>
      <c r="DN205" s="30"/>
      <c r="DO205" s="30"/>
      <c r="DP205" s="30"/>
      <c r="DQ205" s="30"/>
      <c r="DR205" s="30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</row>
  </sheetData>
  <mergeCells count="40">
    <mergeCell ref="AI3:AI4"/>
    <mergeCell ref="CE2:CH2"/>
    <mergeCell ref="CI2:CL2"/>
    <mergeCell ref="CM2:CP2"/>
    <mergeCell ref="CQ2:CT2"/>
    <mergeCell ref="BE1:CH1"/>
    <mergeCell ref="CI1:DL1"/>
    <mergeCell ref="AO3:AO4"/>
    <mergeCell ref="AU3:AU4"/>
    <mergeCell ref="BA3:BA4"/>
    <mergeCell ref="BG3:BG4"/>
    <mergeCell ref="DA3:DA4"/>
    <mergeCell ref="DG3:DG4"/>
    <mergeCell ref="DE2:DJ2"/>
    <mergeCell ref="DK2:DM2"/>
    <mergeCell ref="E3:E4"/>
    <mergeCell ref="K3:K4"/>
    <mergeCell ref="Q3:Q4"/>
    <mergeCell ref="W3:W4"/>
    <mergeCell ref="AC3:AC4"/>
    <mergeCell ref="CU2:CX2"/>
    <mergeCell ref="CY2:DD2"/>
    <mergeCell ref="BE2:BJ2"/>
    <mergeCell ref="BK2:BN2"/>
    <mergeCell ref="BO2:BR2"/>
    <mergeCell ref="BS2:BV2"/>
    <mergeCell ref="BW2:BZ2"/>
    <mergeCell ref="CA2:CD2"/>
    <mergeCell ref="AG2:AL2"/>
    <mergeCell ref="AM2:AR2"/>
    <mergeCell ref="AS2:AX2"/>
    <mergeCell ref="AY2:BD2"/>
    <mergeCell ref="C1:Z1"/>
    <mergeCell ref="AA2:AF2"/>
    <mergeCell ref="AA1:BD1"/>
    <mergeCell ref="A2:B2"/>
    <mergeCell ref="C2:H2"/>
    <mergeCell ref="I2:N2"/>
    <mergeCell ref="O2:T2"/>
    <mergeCell ref="U2:Z2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49" orientation="landscape" r:id="rId1"/>
  <headerFooter>
    <oddHeader>&amp;R&amp;"Times New Roman,обычный"&amp;12Приложение №1</oddHeader>
  </headerFooter>
  <colBreaks count="3" manualBreakCount="3">
    <brk id="26" max="26" man="1"/>
    <brk id="56" max="26" man="1"/>
    <brk id="86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НИИ кож-вен</vt:lpstr>
      <vt:lpstr>'НИИ кож-вен'!Заголовки_для_печати</vt:lpstr>
      <vt:lpstr>'НИИ кож-вен'!Область_печати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niyetzhanova_g</dc:creator>
  <cp:lastModifiedBy>niyetzhanova_g</cp:lastModifiedBy>
  <cp:lastPrinted>2016-05-03T06:27:56Z</cp:lastPrinted>
  <dcterms:created xsi:type="dcterms:W3CDTF">2016-05-03T06:24:01Z</dcterms:created>
  <dcterms:modified xsi:type="dcterms:W3CDTF">2017-02-27T06:12:02Z</dcterms:modified>
</cp:coreProperties>
</file>